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E3B9F65-50DF-4C4B-A099-127385B64AE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F9" i="1"/>
  <c r="BT9" i="1"/>
  <c r="BF10" i="1"/>
  <c r="BT10" i="1"/>
  <c r="BF11" i="1"/>
  <c r="BT11" i="1"/>
  <c r="BT12" i="1"/>
  <c r="BF13" i="1"/>
  <c r="BT13" i="1"/>
  <c r="BF14" i="1"/>
  <c r="BT14" i="1"/>
  <c r="BF15" i="1"/>
  <c r="BT15" i="1"/>
  <c r="BT16" i="1"/>
  <c r="BF17" i="1"/>
  <c r="BT17" i="1"/>
  <c r="BT18" i="1"/>
  <c r="BF19" i="1"/>
  <c r="BT19" i="1"/>
  <c r="BF20" i="1"/>
  <c r="BT20" i="1"/>
  <c r="BF21" i="1"/>
  <c r="BT21" i="1"/>
  <c r="BF22" i="1"/>
  <c r="BT22" i="1"/>
  <c r="BT23" i="1"/>
  <c r="BF24" i="1"/>
  <c r="BT24"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T41" i="1"/>
  <c r="BF42" i="1"/>
  <c r="BT42" i="1"/>
  <c r="BF43" i="1"/>
  <c r="BT43" i="1"/>
  <c r="BF44" i="1"/>
  <c r="BT44" i="1"/>
  <c r="BF45" i="1"/>
  <c r="BT45" i="1"/>
  <c r="BF46" i="1"/>
  <c r="BT46" i="1"/>
  <c r="BF47" i="1"/>
  <c r="BT47" i="1"/>
  <c r="BF48" i="1"/>
  <c r="BT48" i="1"/>
  <c r="BF49" i="1"/>
  <c r="BT49" i="1"/>
  <c r="BF50" i="1"/>
  <c r="BT50" i="1"/>
  <c r="BF51" i="1"/>
  <c r="BT51" i="1"/>
  <c r="BF52" i="1"/>
  <c r="BT52" i="1"/>
  <c r="BT53" i="1"/>
  <c r="BF54" i="1"/>
  <c r="BT54" i="1"/>
  <c r="BT55" i="1"/>
  <c r="BF56" i="1"/>
  <c r="BT56" i="1"/>
  <c r="BF57" i="1"/>
  <c r="BT57" i="1"/>
  <c r="BT58" i="1"/>
  <c r="BF59" i="1"/>
  <c r="BT59" i="1"/>
  <c r="BT60" i="1"/>
</calcChain>
</file>

<file path=xl/sharedStrings.xml><?xml version="1.0" encoding="utf-8"?>
<sst xmlns="http://schemas.openxmlformats.org/spreadsheetml/2006/main" count="3584" uniqueCount="1376">
  <si>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</si>
  <si>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</si>
  <si>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</si>
  <si>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</si>
  <si>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</si>
  <si>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</si>
  <si>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</si>
  <si>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</si>
  <si>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</si>
  <si>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</si>
  <si>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</si>
  <si>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</si>
  <si>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</si>
  <si>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</si>
  <si>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</si>
  <si>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</si>
  <si>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</si>
  <si>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</si>
  <si>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</si>
  <si>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</si>
  <si>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</si>
  <si>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</si>
  <si>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</si>
  <si>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</si>
  <si>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</si>
  <si>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</si>
  <si>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</si>
  <si>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</si>
  <si>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</si>
  <si>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</si>
  <si>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</si>
  <si>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</si>
  <si>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</si>
  <si>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</si>
  <si>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</si>
  <si>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</si>
  <si>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</si>
  <si>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</si>
  <si>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</si>
  <si>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</si>
  <si>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</si>
  <si>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</si>
  <si>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</si>
  <si>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</si>
  <si>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</si>
  <si>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</si>
  <si>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</si>
  <si>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</si>
  <si>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</si>
  <si>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</si>
  <si>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</si>
  <si>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</si>
  <si>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</si>
  <si>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</si>
  <si>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</si>
  <si>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</si>
  <si>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</si>
  <si>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</si>
  <si>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</si>
  <si>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</si>
  <si>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</si>
  <si>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</si>
  <si>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</si>
  <si>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</si>
  <si>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</si>
  <si>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</si>
  <si>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</si>
  <si>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</si>
  <si>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</si>
  <si>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</si>
  <si>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</si>
  <si>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</si>
  <si>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</si>
  <si>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Kaya, M</t>
  </si>
  <si>
    <t/>
  </si>
  <si>
    <t>Kaya, Murat</t>
  </si>
  <si>
    <t>Western Interventions and Formation of the Young Turks' Siege Mentality</t>
  </si>
  <si>
    <t>MIDDLE EAST CRITIQUE</t>
  </si>
  <si>
    <t>English</t>
  </si>
  <si>
    <t>Article</t>
  </si>
  <si>
    <t>Anti-Imperialism; Anti-Western; Balkan Wars; Capitulations; Eastern Question; Great Powers; Imperialism; Mustafa Kemal; Ottoman Empire; Russo-Japanese War; Siege Mentality; Young Turks</t>
  </si>
  <si>
    <t>This study is a preliminary attempt at understanding the correlation between the formation of the Young Turk mindset and the European interventions toward the Ottoman Empire in light of the documents written by the Young Turk generation. The Young Turk movement emerged in the period when the European powers were penetrating into Ottoman geography more strongly than ever. The Young Turks witnessed numerous territorial losses, the rise of nationalist sentiments among the imperial subjects and more importantly, the increasing political dependency of the Ottoman Empire. This article argues that modern Turkey's nationalism is deeply rooted in 'siege mentality' that evolved during the late nineteenth to early twentieth century Ottoman experiences. This 'siege mentality' is understood as a conviction among Young Turks that the state was on the eve of an enemy siege and thus engaged in a struggle for its very survival. Consequently, anti-Western reactions and survival anxieties among the Young Turk generation shaped and affected the nascent Turkish nationalist discourse and identity, both as an organic process through the experiences of the Young Turks as well as a social construction.</t>
  </si>
  <si>
    <t>[Kaya, Murat] Univ Basel, Basel, Switzerland</t>
  </si>
  <si>
    <t>University of Basel</t>
  </si>
  <si>
    <t>Kaya, M (corresponding author), Univ Basel, Middle Eastern Studies, Maiengasse 51, CH-4056 Basel, Switzerland.</t>
  </si>
  <si>
    <t>murat.kaya@unibas.ch</t>
  </si>
  <si>
    <t>Swiss National Science Foundation</t>
  </si>
  <si>
    <t>Swiss National Science Foundation(Swiss National Science Foundation (SNSF))</t>
  </si>
  <si>
    <t>I would like to thank Prof. Benjamin Schenk (University of Basel), Prof. Martin Aust (University of Munich), Prof. Maurus Reinkowski (University of Basel), organizers of the conference 'Autobiographische Praxis und Imperienforschung' at which I presented the paper that is the basis for this article, and the Swiss National Science Foundation that funded the research that went into this article. I also would like to thank Alp Yenen (University of Basel) and Ramazan Hakki Oztan (University of Utah) for their comments on successive drafts. Needless to say, all errors belong to me. The original German version of this article will be published in a forthcoming edited volume, Imperial Subjects: Autobiographik und Biographik in imperialen Kontexten.</t>
  </si>
  <si>
    <t>ROUTLEDGE JOURNALS, TAYLOR &amp; FRANCIS LTD</t>
  </si>
  <si>
    <t>ABINGDON</t>
  </si>
  <si>
    <t>2-4 PARK SQUARE, MILTON PARK, ABINGDON OX14 4RN, OXON, ENGLAND</t>
  </si>
  <si>
    <t>1943-6149</t>
  </si>
  <si>
    <t>1943-6157</t>
  </si>
  <si>
    <t>MIDDLE EAST CRIT</t>
  </si>
  <si>
    <t>Middle East Crit.</t>
  </si>
  <si>
    <t>SI</t>
  </si>
  <si>
    <t>10.1080/19436149.2014.905076</t>
  </si>
  <si>
    <t>Area Studies</t>
  </si>
  <si>
    <t>Emerging Sources Citation Index (ESCI)</t>
  </si>
  <si>
    <t>V5H8K</t>
  </si>
  <si>
    <t>2023-10-09</t>
  </si>
  <si>
    <t>WOS:000219621300003</t>
  </si>
  <si>
    <t>Degirmencioglu, SM</t>
  </si>
  <si>
    <t>Degirmencioglu, Serdar M.</t>
  </si>
  <si>
    <t>ENGAGING YOUNG PEOPLE WITH THE PUBLIC ACHIEVEMENT MODEL</t>
  </si>
  <si>
    <t>TURKISH POLICY QUARTERLY</t>
  </si>
  <si>
    <t>The central argument of this paper is that political disengagement or apathy cannot be construed as young people's problems. They are in fact problems resulting from schooling of young people in institutions where technical skills are given priority over real-life issues. The resulting lack of participation and informal learning opportunities in young people's lives weakens public institutions and renders them unsustainable. It is argued that learning and participation are key processes for political inclusion and integration of young people in Turkey, across Europe and elsewhere. A model of sustainable civic engagement (Public Achievement) is presented. Public Achievement has been successful in Turkey, the US, N. Ireland, Palestine, Eastern and Central Europe, and the Balkans.</t>
  </si>
  <si>
    <t>BEYOGLU-ISTANBUL</t>
  </si>
  <si>
    <t>ASMALI MESCIT MH OTELLER SK NO 8 KAT 2, BEYOGLU-ISTANBUL, 00000, TURKEY</t>
  </si>
  <si>
    <t>1303-5754</t>
  </si>
  <si>
    <t>TURK POLICY Q</t>
  </si>
  <si>
    <t>Turk. Policy Q.</t>
  </si>
  <si>
    <t>SPR</t>
  </si>
  <si>
    <t>Political Science</t>
  </si>
  <si>
    <t>Government &amp; Law</t>
  </si>
  <si>
    <t>V7N7J</t>
  </si>
  <si>
    <t>WOS:000421126600006</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</si>
  <si>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</si>
  <si>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</si>
  <si>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</si>
  <si>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</si>
  <si>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</si>
  <si>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</si>
  <si>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</si>
  <si>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</si>
  <si>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</si>
  <si>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</si>
  <si>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</si>
  <si>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</si>
  <si>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</si>
  <si>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</si>
  <si>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</si>
  <si>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</si>
  <si>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</si>
  <si>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</si>
  <si>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</si>
  <si>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</si>
  <si>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Social Science Citation Index (SSCI)</t>
  </si>
  <si>
    <t>C7FA8</t>
  </si>
  <si>
    <t>hybrid, Green Accepted</t>
  </si>
  <si>
    <t>WOS:000893324100001</t>
  </si>
  <si>
    <t>Arslanagic-Kalajdzic, M; Kadic-Maglajlic, S; Dlacic, J; Zabkar, V</t>
  </si>
  <si>
    <t>Arslanagic-Kalajdzic, Maja; Kadic-Maglajlic, Selma; Dlacic, Jasmina; Zabkar, Vesna</t>
  </si>
  <si>
    <t>We Go Together: Understanding social cause-related purchase intentions of young adults</t>
  </si>
  <si>
    <t>JOURNAL OF BUSINESS RESEARCH</t>
  </si>
  <si>
    <t>Social connection; Emotion regulation; Social cause-related purchase intentions; Young adults; Cause-related marketing (CrM); Social identity theory</t>
  </si>
  <si>
    <t>EMOTION-REGULATION; PROCESS MODEL; CONSUMER; DONATION; RESPONSES; IDENTITY; RESPONSIBILITY; BRAND; FIT; ENGAGEMENT</t>
  </si>
  <si>
    <t>Building on social identity theory, this study sheds light on the interplay of social connections and emotion regulation in determining social cause-related purchase intentions. The focus of the study is on young adults, an age segment whose active role in solving social problems is appreciated today. We examine the context of three South-East European countries with varying levels of familiarity with social cause-related purchases and test the conceptual model using multi-group structural equation modeling. The results show that social connections are positively related to young adults' social cause-related purchase intentions, while emotion regulation strengthens this relationship in countries where young adults have more opportunities for social cause-related purchases. The study has both theoretical and policy-related implications for multiple stakeholders, including managers, policy makers, and advocacy group representatives.</t>
  </si>
  <si>
    <t>[Arslanagic-Kalajdzic, Maja] Univ Sarajevo, Sch Econ &amp; Business, Trg Oslobodenja Alija Izetbegovic 1, Sarajevo 71000, Bosnia &amp; Herceg; [Kadic-Maglajlic, Selma] Copenhagen Business Sch, Solbjerg Plads 3, DK-2000 Frederiksberg, Denmark; [Dlacic, Jasmina] Univ Rijeka, Fac Econ &amp; Business, Ivana Filipov 4, Rijeka 51000, Croatia; [Zabkar, Vesna] Univ Ljubljana, Sch Econ &amp; Business, Kardeljeva Ploscad 17, Ljubljana 1000, Slovenia</t>
  </si>
  <si>
    <t>University of Sarajevo; Copenhagen Business School; University of Rijeka; University of Ljubljana</t>
  </si>
  <si>
    <t>Kadic-Maglajlic, S (corresponding author), Copenhagen Business Sch, Solbjerg Plads 3, DK-2000 Frederiksberg, Denmark.</t>
  </si>
  <si>
    <t>maja.arslanagic@efsa.unsa.ba; skm.marktg@cbs.dk; jasmina.dlacic@efri.hr; vesna.zabkar@ef.uni-lj.si</t>
  </si>
  <si>
    <t>Kadic-Maglajlic, Selma/D-1594-2012; Arslanagic-Kalajdzic, Maja/V-1582-2018; Zabkar, Vesna/H-7030-2018; Dlacic, Jasmina/I-4874-2018</t>
  </si>
  <si>
    <t>Kadic-Maglajlic, Selma/0000-0002-1169-1623; Arslanagic-Kalajdzic, Maja/0000-0002-4954-782X; Zabkar, Vesna/0000-0002-9331-9090; Dlacic, Jasmina/0000-0002-3592-1876</t>
  </si>
  <si>
    <t>Slovenian Research Agency [P5-0128]</t>
  </si>
  <si>
    <t>Slovenian Research Agency(Slovenian Research Agency - Slovenia)</t>
  </si>
  <si>
    <t>The authors acknowledge the financial support from the Slovenian Research Agency (research core funding No. P5-0128).</t>
  </si>
  <si>
    <t>ELSEVIER SCIENCE INC</t>
  </si>
  <si>
    <t>NEW YORK</t>
  </si>
  <si>
    <t>STE 800, 230 PARK AVE, NEW YORK, NY 10169 USA</t>
  </si>
  <si>
    <t>0148-2963</t>
  </si>
  <si>
    <t>1873-7978</t>
  </si>
  <si>
    <t>J BUS RES</t>
  </si>
  <si>
    <t>J. Bus. Res.</t>
  </si>
  <si>
    <t>FEB</t>
  </si>
  <si>
    <t>10.1016/j.jbusres.2021.10.072</t>
  </si>
  <si>
    <t>DEC 2021</t>
  </si>
  <si>
    <t>Business</t>
  </si>
  <si>
    <t>Business &amp; Economics</t>
  </si>
  <si>
    <t>XV8TG</t>
  </si>
  <si>
    <t>hybrid, Green Published</t>
  </si>
  <si>
    <t>WOS:000735206700012</t>
  </si>
  <si>
    <t>Nualart, C</t>
  </si>
  <si>
    <t>Nualart, Cristina</t>
  </si>
  <si>
    <t>From Social Critique to Social Action in Transnational Art: Challenging Structural Injustice</t>
  </si>
  <si>
    <t>BOLETIN DE ARTE-UMA</t>
  </si>
  <si>
    <t>Transnational Art; Structural Injustice; Iris Marion Young; Deportation; Migration; Postmemory</t>
  </si>
  <si>
    <t>RESPONSIBILITY</t>
  </si>
  <si>
    <t>Seeking to dismantle structural injustice, political theorist Iris Marion Young proposed the &lt;&lt; social connection model &gt;&gt;, a theory developed with a world increasingly in need of transnational frameworks in mind. Awareness of this need is also reflected in contemporary artistic practices, which often investigate manifestations of structural injustice such as the climate crisis, sexism, racism or wars. Alongside Young's model, this article explores two transnational artistic projects engaged in social critique and social action. The selected initiatives deal respectively with mass deportations by the Soviet Union, and with migration between Eastern and Western Europe. We argue that these ar-tistic practices embody the principles of Young's social connection model. The results that validate the claim are found in achievements such as rendering white privilege visible or activating a restorative collective memory.</t>
  </si>
  <si>
    <t>[Nualart, Cristina] IE Univ, Arts &amp; Humanities, Segovia, Spain</t>
  </si>
  <si>
    <t>IE University</t>
  </si>
  <si>
    <t>Nualart, C (corresponding author), IE Univ, Arts &amp; Humanities, Segovia, Spain.</t>
  </si>
  <si>
    <t>cnualart@faculty.ie.edu</t>
  </si>
  <si>
    <t>UNIV MALAGA, DEPT HISTORIA ARTE</t>
  </si>
  <si>
    <t>MALAGA</t>
  </si>
  <si>
    <t>CAMPUS UNIV TEATINOS S-N, MALAGA, 29071, SPAIN</t>
  </si>
  <si>
    <t>0211-8483</t>
  </si>
  <si>
    <t>BOL ARTE-UMA</t>
  </si>
  <si>
    <t>Bol. Arte-UMA</t>
  </si>
  <si>
    <t>10.24310/BoLArte.2022.vi43.14375</t>
  </si>
  <si>
    <t>Art</t>
  </si>
  <si>
    <t>9C5EC</t>
  </si>
  <si>
    <t>gold, Green Submitted</t>
  </si>
  <si>
    <t>WOS:000935439200008</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</si>
  <si>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</si>
  <si>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</si>
  <si>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</si>
  <si>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</si>
  <si>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</si>
  <si>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</si>
  <si>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</si>
  <si>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</si>
  <si>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</si>
  <si>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</si>
  <si>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</si>
  <si>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</si>
  <si>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</si>
  <si>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</si>
  <si>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</si>
  <si>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</si>
  <si>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</si>
  <si>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10.1177/0888325420952154</t>
  </si>
  <si>
    <t>MAR 2021</t>
  </si>
  <si>
    <t>Area Studies; Political Science</t>
  </si>
  <si>
    <t>Area Studies; Government &amp; Law</t>
  </si>
  <si>
    <t>YK2PS</t>
  </si>
  <si>
    <t>WOS:000634477300001</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</si>
  <si>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</si>
  <si>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</si>
  <si>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</si>
  <si>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</si>
  <si>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</si>
  <si>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</si>
  <si>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</si>
  <si>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</si>
  <si>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</si>
  <si>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</si>
  <si>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</si>
  <si>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</si>
  <si>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</si>
  <si>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</si>
  <si>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</si>
  <si>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</si>
  <si>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</si>
  <si>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</si>
  <si>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</si>
  <si>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</si>
  <si>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</si>
  <si>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</si>
  <si>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</si>
  <si>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</si>
  <si>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</si>
  <si>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</si>
  <si>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</si>
  <si>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</si>
  <si>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</si>
  <si>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</si>
  <si>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</si>
  <si>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</si>
  <si>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</si>
  <si>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</si>
  <si>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</si>
  <si>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</si>
  <si>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</si>
  <si>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</si>
  <si>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</si>
  <si>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</si>
  <si>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</si>
  <si>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</si>
  <si>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</si>
  <si>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</si>
  <si>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</si>
  <si>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</si>
  <si>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</si>
  <si>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</si>
  <si>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</si>
  <si>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</si>
  <si>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</si>
  <si>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</si>
  <si>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</si>
  <si>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</si>
  <si>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</si>
  <si>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</si>
  <si>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</si>
  <si>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</si>
  <si>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</si>
  <si>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WARSAW</t>
  </si>
  <si>
    <t>BOGUMILA ZUGA 32A, WARSAW, MAZOVIA, POLAND</t>
  </si>
  <si>
    <t>0137-477X</t>
  </si>
  <si>
    <t>2081-6383</t>
  </si>
  <si>
    <t>QUAEST GEOGR</t>
  </si>
  <si>
    <t>Quaest. Geogr.</t>
  </si>
  <si>
    <t>10.2478/quageo-2021-0009</t>
  </si>
  <si>
    <t>Geography</t>
  </si>
  <si>
    <t>SM7EW</t>
  </si>
  <si>
    <t>gold, Green Published</t>
  </si>
  <si>
    <t>WOS:000657764900009</t>
  </si>
  <si>
    <t>Cretan, R; Light, D; Richards, S; Dunca, AM</t>
  </si>
  <si>
    <t>Cretan, Remus; Light, Duncan; Richards, Steven; Dunca, Andreea-Mihaela</t>
  </si>
  <si>
    <t>Encountering the victims of Romanian communism: young people and empathy in a memorial museum</t>
  </si>
  <si>
    <t>EURASIAN GEOGRAPHY AND ECONOMICS</t>
  </si>
  <si>
    <t>Memorial museum; empathy; prosthetic memory; Romania; communism</t>
  </si>
  <si>
    <t>PUBLIC MEMORY; TUOL SLENG; POLITICS; IDENTITY; HISTORY; SLAVERY; GEOGRAPHIES; EMOTIONS; PEDAGOGY; HERITAGE</t>
  </si>
  <si>
    <t>Many states in post-communist East-Central Europe have established memorial museums which aim to tell the story of suffering under the communist regime. They also seek to encourage visitors to develop empathy for the victims of communist repression. This paper explores the responses of a group of young people to a memorial museum in Romania (Sighet Memorial Museum), focusing on how these visitors experienced empathy for the victims of communist-era violence. Data were collected using focus groups. Most participants showed a degree of empathy for the victims of suffering but this was usually shallow in nature. However some visitors displayed more active empathy (characterized by deeper imaginative and cognitive engagement). The paper explores how both the design and environment of the museum and the background experiences of visitors influenced the development of empathy. It argues that empathy is not an automatic response to suffering and instead can be considered as an interaction between the design of the museum and the background knowledge of visitors. The paper argues that empathy is an important means for young people to participate in remembering the communist period, and is a means to make prosthetic memories of an authoritarian past which they have not experienced first-hand.</t>
  </si>
  <si>
    <t>[Cretan, Remus; Dunca, Andreea-Mihaela] Univ Vest Timisoara, Dept Geog, Timisoara, Romania; [Light, Duncan; Richards, Steven] Bournemouth Univ, Dept Tourism &amp; Hospitality, Poole BH12 5BB, Dorset, England</t>
  </si>
  <si>
    <t>West University of Timisoara; Bournemouth University</t>
  </si>
  <si>
    <t>Light, D (corresponding author), Bournemouth Univ, Dept Tourism &amp; Hospitality, Poole BH12 5BB, Dorset, England.</t>
  </si>
  <si>
    <t>dlight@bournemouth.ac.uk</t>
  </si>
  <si>
    <t>Remus, Creţan/B-1090-2012; Richards, Steven/GLU-7597-2022; Dunca, Andreea-Mihaela/Q-6670-2017</t>
  </si>
  <si>
    <t>Remus, Creţan/0000-0002-9053-8394; Dunca, Andreea-Mihaela/0000-0001-6289-6912; richards, steven/0000-0003-3884-4658</t>
  </si>
  <si>
    <t>1538-7216</t>
  </si>
  <si>
    <t>1938-2863</t>
  </si>
  <si>
    <t>EURASIAN GEOGR ECON</t>
  </si>
  <si>
    <t>Eurasian Geogr. Econ.</t>
  </si>
  <si>
    <t>NOV 2</t>
  </si>
  <si>
    <t>5-6</t>
  </si>
  <si>
    <t>10.1080/15387216.2019.1581632</t>
  </si>
  <si>
    <t>Area Studies; Geography</t>
  </si>
  <si>
    <t>HS2VK</t>
  </si>
  <si>
    <t>Green Accepted</t>
  </si>
  <si>
    <t>WOS:000463720700003</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</si>
  <si>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</si>
  <si>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</si>
  <si>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</si>
  <si>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</si>
  <si>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</si>
  <si>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</si>
  <si>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</si>
  <si>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</si>
  <si>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</si>
  <si>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</si>
  <si>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</si>
  <si>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</si>
  <si>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</si>
  <si>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</si>
  <si>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</si>
  <si>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</si>
  <si>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Sociology</t>
  </si>
  <si>
    <t>461VG</t>
  </si>
  <si>
    <t>WOS:000170383700001</t>
  </si>
  <si>
    <t>Genova, E</t>
  </si>
  <si>
    <t>Genova, Elena</t>
  </si>
  <si>
    <t>(New) Bulgarian Enlighteners and Ambassadors? The Reinvention of National Identity in Times of Crisis</t>
  </si>
  <si>
    <t>INTERNATIONAL MIGRATION</t>
  </si>
  <si>
    <t>REMITTANCES; MIGRATION; IMMIGRANT</t>
  </si>
  <si>
    <t>Drawing on empirical data from 37 Bulgarian students and young professionals in the UK, this article explores the intersection of the discourses produced by the European crises and migrants' national identity. In Bulgaria, the crisis narrative is embedded in the arguably never-ending democratic transition, manifested in socio-economic instability and political volatility. Simultaneously, Brexit Britain is enveloped in strong Eurosceptic sentiments, propelled by a combination of austerity measures and intensified Eastern European migratory flows. Both contexts subject Bulgarian migrants to stigmatizing representations. Looking at migrants' everyday practices, the data reveals that young Bulgarians draw on the related ideas of the new Enlightener and Ambassador to counterbalance negative discourses. Thus, the article explores the meanings and significance attributed to the Enlighteners and the Ambassadors, arguing that the participants engage in social creativity and individual mobility strategies that lead to reinvention of national identity.</t>
  </si>
  <si>
    <t>[Genova, Elena] Univ Nottingham, Univ Pk, Nottingham, England</t>
  </si>
  <si>
    <t>University of Nottingham</t>
  </si>
  <si>
    <t>Genova, E (corresponding author), Univ Nottingham, Univ Pk, Nottingham, England.</t>
  </si>
  <si>
    <t>Genova, Elena/ADI-2535-2022</t>
  </si>
  <si>
    <t>Genova, Elena/0000-0003-1366-268X</t>
  </si>
  <si>
    <t>WILEY</t>
  </si>
  <si>
    <t>HOBOKEN</t>
  </si>
  <si>
    <t>111 RIVER ST, HOBOKEN 07030-5774, NJ USA</t>
  </si>
  <si>
    <t>0020-7985</t>
  </si>
  <si>
    <t>1468-2435</t>
  </si>
  <si>
    <t>INT MIGR</t>
  </si>
  <si>
    <t>Int. Migr.</t>
  </si>
  <si>
    <t>10.1111/imig.12592</t>
  </si>
  <si>
    <t>Demography</t>
  </si>
  <si>
    <t>KG3BT</t>
  </si>
  <si>
    <t>Green Accepted, Bronze</t>
  </si>
  <si>
    <t>WOS:000509818200007</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</si>
  <si>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</si>
  <si>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</si>
  <si>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</si>
  <si>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</si>
  <si>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</si>
  <si>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</si>
  <si>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</si>
  <si>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</si>
  <si>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</si>
  <si>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</si>
  <si>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</si>
  <si>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</si>
  <si>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</si>
  <si>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</si>
  <si>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</si>
  <si>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</si>
  <si>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</si>
  <si>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</si>
  <si>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</si>
  <si>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</si>
  <si>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</si>
  <si>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</si>
  <si>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Social Sciences - Other Topics</t>
  </si>
  <si>
    <t>V79BI</t>
  </si>
  <si>
    <t>hybrid</t>
  </si>
  <si>
    <t>WOS:000212090100010</t>
  </si>
  <si>
    <t>Alamos, P; Williford, AP; Partee, AM; Lachman, G</t>
  </si>
  <si>
    <t>Alamos, Pilar; Williford, Amanda P.; Partee, Ann M.; Lachman, Gabrielle</t>
  </si>
  <si>
    <t>Teacher and Child Factors Associated with Emotion Talk between Teachers and Preschoolers Displaying Elevated Externalizing Behaviors</t>
  </si>
  <si>
    <t>EARLY EDUCATION AND DEVELOPMENT</t>
  </si>
  <si>
    <t>PREVENTING CONDUCT PROBLEMS; RELATIONSHIP QUALITY; HEAD-START; DYADIC INTERACTIONS; EUROPEAN-AMERICAN; SOCIAL COMPETENCE; YOUNG-CHILDREN; SOCIALIZATION; CLASSROOM; BELIEFS</t>
  </si>
  <si>
    <t>Research Findings: Talking about emotions with their caregivers help young children develop emotional competence, and is particularly beneficial for children who display elevated externalizing behaviors. However, prior descriptive work has shown that teacher-child emotion talk in preschool classrooms is scarce. As children are spending increasing amounts of time in preschool programs, there is value in understanding the factors associated with teacher-child emotion talk for supporting these types of interactions. In this study, child and teacher factors associated with teacher-child emotion talk frequency were examined. Participants included 183 preschool teachers and 470 children rated by their teachers as displaying elevated externalizing behaviors in a mix of federally funded (Head Start), state funded, and private preschool programs within two eastern states in the United States. Emotion talk frequency was observed in the context of a standardized, dyadic teacher-child storybook reading task. Results from a multilevel model showed that emotion talk frequency was primarily explained by differences between teachers. Particularly, teachers talked with children about emotions more often when they (1) held an early childhood major and (2) were observed to engage in more responsive teaching. Policy or Practice: Results identify malleable teacher factors linked to teacher-child emotion talk frequency. Findings also highlight the role of preschool teachers as socializers of young children's emotions and suggest the need for future research to understand how the quality of emotion talk varies between and within teachers.</t>
  </si>
  <si>
    <t>[Alamos, Pilar; Williford, Amanda P.; Partee, Ann M.; Lachman, Gabrielle] Univ Virginia, Ctr Adv Study Teaching &amp; Learning, Sch Educ &amp; Human Dev, Charlottesville, VA 22904 USA</t>
  </si>
  <si>
    <t>University of Virginia</t>
  </si>
  <si>
    <t>Alamos, P (corresponding author), Univ Virginia, Ctr Adv Study Teaching &amp; Learning, 405 Emmet St South Ridley Hall,Room 221, Charlottesville, VA 22904 USA.</t>
  </si>
  <si>
    <t>pma9gv@virginia.edu</t>
  </si>
  <si>
    <t>Alamos, Pilar/GLN-7022-2022</t>
  </si>
  <si>
    <t>Alamos, Pilar/0000-0003-1494-2907</t>
  </si>
  <si>
    <t>Institute of Education Sciences, US Department of Education [R324A100215]</t>
  </si>
  <si>
    <t>Institute of Education Sciences, US Department of Education(US Department of Education)</t>
  </si>
  <si>
    <t>This manuscript was supported by a grant awarded to Amanda P. Williford by the Institute of Education Sciences, US Department of Education, through Grant R324A100215 respectively to the University of Virginia. The opinions expressed are those of the authors and do not represent views of the US Department of Education. The authors wish to thank the generous programs, teachers, families, and children who participated in this study. We are also grateful to all project staff for their contributions to this work.</t>
  </si>
  <si>
    <t>1040-9289</t>
  </si>
  <si>
    <t>1556-6935</t>
  </si>
  <si>
    <t>EARLY EDUC DEV</t>
  </si>
  <si>
    <t>Early Educ. Dev.</t>
  </si>
  <si>
    <t>JUL 4</t>
  </si>
  <si>
    <t>10.1080/10409289.2022.2092350</t>
  </si>
  <si>
    <t>JUN 2022</t>
  </si>
  <si>
    <t>Education &amp; Educational Research; Psychology, Educational; Psychology, Developmental</t>
  </si>
  <si>
    <t>Education &amp; Educational Research; Psychology</t>
  </si>
  <si>
    <t>J1VS4</t>
  </si>
  <si>
    <t>WOS:000814533000001</t>
  </si>
  <si>
    <t>Lazarevic, V; Raffaelli, M; Wiley, A</t>
  </si>
  <si>
    <t>Lazarevic, Vanja; Raffaelli, Marcela; Wiley, Angela</t>
  </si>
  <si>
    <t>Language and Non-linguistic Brokering: Diversity of Experiences of Immigrant Young Adults from Eastern Europe</t>
  </si>
  <si>
    <t>JOURNAL OF COMPARATIVE FAMILY STUDIES</t>
  </si>
  <si>
    <t>SHORT ACCULTURATION SCALE; AMERICAN ADOLESCENTS; FAMILY; CONSEQUENCES; PERCEPTIONS; PREVALENCE; FEELINGS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</si>
  <si>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t>
  </si>
  <si>
    <t>[Lazarevic, Vanja] Harvard Univ, Sch Med, Boston Childrens Hosp, Dept Psychiat,Div Psychol, Boston, MA 02115 USA; [Raffaelli, Marcela; Wiley, Angela] Univ Illinois, Dept Human &amp; Community Dev, Urbana, IL 61801 USA</t>
  </si>
  <si>
    <t>Harvard University; Harvard Medical School; Boston Children's Hospital; University of Illinois System; University of Illinois Urbana-Champaign</t>
  </si>
  <si>
    <t>Lazarevic, V (corresponding author), Harvard Univ, Sch Med, Boston Childrens Hosp, Dept Psychiat,Div Psychol, 21 Autumn St,First Floor, Boston, MA 02115 USA.</t>
  </si>
  <si>
    <t>vanja.lazarevic@childrens.harvard.edu; mraffael@illinois.edu; Awiley@illinois.edu</t>
  </si>
  <si>
    <t>Lazarevic, Vanja/0000-0002-5751-979X</t>
  </si>
  <si>
    <t>UNIV TORONTO PRESS INC</t>
  </si>
  <si>
    <t>TORONTO</t>
  </si>
  <si>
    <t>JOURNALS DIVISION, 5201 DUFFERIN ST, DOWNSVIEW, TORONTO, ON M3H 5T8, CANADA</t>
  </si>
  <si>
    <t>0047-2328</t>
  </si>
  <si>
    <t>1929-9850</t>
  </si>
  <si>
    <t>J COMP FAM STUD</t>
  </si>
  <si>
    <t>J. Comp. Fam. Stud.</t>
  </si>
  <si>
    <t>FAL</t>
  </si>
  <si>
    <t>+</t>
  </si>
  <si>
    <t>Family Studies</t>
  </si>
  <si>
    <t>CD0QL</t>
  </si>
  <si>
    <t>WOS:000350778900004</t>
  </si>
  <si>
    <t>Giroux, HA</t>
  </si>
  <si>
    <t>Giroux, Henry A.</t>
  </si>
  <si>
    <t>Fighting for the Future: American Youth and the Global Struggle for Democracy</t>
  </si>
  <si>
    <t>CULTURAL STUDIES-CRITICAL METHODOLOGIES</t>
  </si>
  <si>
    <t>revolts; youth struggles; education; neoliberalism; formative culture; democracy; youth movements</t>
  </si>
  <si>
    <t>This article compares the massive and widespread student protests in Europe and the Middle East with the relatively weak forms of protests emanating from students in the United States. Through consideration of the different formative cultures in Europe and the Middle East and the protesters' use of the new media technologies, the article argues that the formative culture for dissent and critical education in the United States has been weakened and depoliticized, while neoliberal economic conditions and disciplinary apparatuses have amplified such conditions. Increased privatization, the closing down of critical public spheres, and the endless commodification of all aspects of social life have created a generation of students in the United States reared on the view that politics is irrelevant. In contrast, the message heard by students all over the world, especially in Europe, is that casino capitalism and totalitarian societies can no longer make a claim on the future of young people and increasingly are failing, either through making false promises or using threats and coercion to contain the hopes of young people. Rather than asking why U.S. students do not engage in massive protests, the crucial question raised by this article is when will they look beyond the norms, discourses, and rewards of the neoliberal society they have inherited from their elders?</t>
  </si>
  <si>
    <t>[Giroux, Henry A.] McMaster Univ, English &amp; Cultural Studies Dept, Hamilton, ON, Canada</t>
  </si>
  <si>
    <t>McMaster University</t>
  </si>
  <si>
    <t>Giroux, HA (corresponding author), English &amp; Cultural Studies Dept, Chester New Hall,Room 229,1280 Main St West, Hamilton, ON L8S 4L9, Canada.</t>
  </si>
  <si>
    <t>girouxh@mcmaster.ca</t>
  </si>
  <si>
    <t>1532-7086</t>
  </si>
  <si>
    <t>1552-356X</t>
  </si>
  <si>
    <t>CULT STUD-CRIT METHO</t>
  </si>
  <si>
    <t>Cult. Stud.-Crit. Methodologies</t>
  </si>
  <si>
    <t>AUG</t>
  </si>
  <si>
    <t>10.1177/1532708611414658</t>
  </si>
  <si>
    <t>Cultural Studies</t>
  </si>
  <si>
    <t>V95QD</t>
  </si>
  <si>
    <t>WOS:000213210200002</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</si>
  <si>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</si>
  <si>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</si>
  <si>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</si>
  <si>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</si>
  <si>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</si>
  <si>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</si>
  <si>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</si>
  <si>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</si>
  <si>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</si>
  <si>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</si>
  <si>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</si>
  <si>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</si>
  <si>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</si>
  <si>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</si>
  <si>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</si>
  <si>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</si>
  <si>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</si>
  <si>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</si>
  <si>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</si>
  <si>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</si>
  <si>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</si>
  <si>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</si>
  <si>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</si>
  <si>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</si>
  <si>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Gray, B</t>
  </si>
  <si>
    <t>Gray, Billy</t>
  </si>
  <si>
    <t>All ages and no age': Memory, and Self-Narration in Irma Kurtz's Then Again: Travels in Search of My Younger Self</t>
  </si>
  <si>
    <t>ALICANTE JOURNAL OF ENGLISH STUDIES-REVISTA ALICANTINA DE ESTUDIOS INGLESES</t>
  </si>
  <si>
    <t>Kurtz; Memory; Narrative; Ageing; Temporality</t>
  </si>
  <si>
    <t>In her recently published text Out of Time: The Pleasures and the Perils of Ageing (2013) Lynne Segal argues that, in relation to the ageing process  what essentially matters is neither the sociology nor the biology of ageing but the narrative of the self, the stories we tell ourselves (Segal 2013, 9). Psychoanalyst Christopher Bollas, suggests that in order to achieve a functioning personal narrative, each individual requires a perspectival mapping of his/ her internal topography as the past does not simply lie dormant awaiting some form of resurrection but holds the potential for creative collaboration. One recent text which specifically engages with the pivotal role that memory plays in the ageing process and whether it is possible to, as Bollas suggests, make the past available for the self's future (Bollas 1993, 3) is Irma Kurtz's travelogue/memoir entitled Then Again: travels in search of my younger self my Younger Self (2003). Born in New Jersey in 1935 to Eastern European immigrants, Irma Kurtz has written four autobiographical texts, several novels as well as a number of publications related to her long-standing role as `agony aunt' for Cosmopolitan magazine. My reading of Kurtz's Then Again will focus not only on Bollas's perspective on what he terms the psychic signifiers that are implicitly linked to the creative use of memory and how this concept can be applied to Kurtz's text but also suggests that Stephen Frosh's view on the importance of the achievement of a personal narrative which creatively engages with what he terms the hauntings of the past is also relevant to the central thematic concern of Then Again. Kurtz's emphasis upon the threads of continuity that enable us to both differentiate and recapitulate past experiences as we experience the crisis of old age, will be specifically linked to the belief expounded by both Frosh and Bollas that ageing represents a multiplicity of continuities over time and how a successful negotiation of the ageing process depends upon an ability to make use of the self as an object of memory that simultaneously is, and is not, equivalent to its present manifestation(s). This article attempts to depict the central roles that memory and narration must play if such possibilities are to be achieved.</t>
  </si>
  <si>
    <t>[Gray, Billy] Dalarna Univ, Falun Campus, Falun, Sweden</t>
  </si>
  <si>
    <t>Dalarna University</t>
  </si>
  <si>
    <t>Gray, B (corresponding author), Dalarna Univ, Falun Campus, Falun, Sweden.</t>
  </si>
  <si>
    <t>bgr@du.se</t>
  </si>
  <si>
    <t>UNIV ALICANTE</t>
  </si>
  <si>
    <t>ALICANTE</t>
  </si>
  <si>
    <t>APARTADO DE CORREOS 99, ALICANTE, 3080, SPAIN</t>
  </si>
  <si>
    <t>0214-4808</t>
  </si>
  <si>
    <t>2171-861X</t>
  </si>
  <si>
    <t>ALICANTE J ENGL STUD</t>
  </si>
  <si>
    <t>Alicante J. Engl. Stud.-Rev. Alicant. Estud. Ingl.</t>
  </si>
  <si>
    <t>10.14198/raei.2022.36.03</t>
  </si>
  <si>
    <t>Cultural Studies; Linguistics; Language &amp; Linguistics; Literature</t>
  </si>
  <si>
    <t>Cultural Studies; Linguistics; Literature</t>
  </si>
  <si>
    <t>7J8EM</t>
  </si>
  <si>
    <t>WOS:000904817200003</t>
  </si>
  <si>
    <t>Darakchi, S</t>
  </si>
  <si>
    <t>Darakchi, Shaban</t>
  </si>
  <si>
    <t>Coming Out To Yourself: Reflections On Early-Years Sexual Identity Formation Among Different Generations of Bulgarian Non-Heterosexual Males</t>
  </si>
  <si>
    <t>SEXUALITY &amp; CULTURE-AN INTERDISCIPLINARY JOURNAL</t>
  </si>
  <si>
    <t>Article; Early Access</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</si>
  <si>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</si>
  <si>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</si>
  <si>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</si>
  <si>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</si>
  <si>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</si>
  <si>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</si>
  <si>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shaban.darakchiev@gmail.com</t>
  </si>
  <si>
    <t>Darakchi, Shaban/AAT-2746-2020</t>
  </si>
  <si>
    <t>Darakchi, Shaban/0000-0002-4611-6186</t>
  </si>
  <si>
    <t>Research Foundation - Flanders (FWO)</t>
  </si>
  <si>
    <t>Research Foundation - Flanders (FWO)(FWO)</t>
  </si>
  <si>
    <t>This work is funded by Research Foundation - Flanders (FWO) under the Marie Sklodowska-Curie Actions - Seal of Excellence Postdoctoral Fellowship</t>
  </si>
  <si>
    <t>SPRINGER</t>
  </si>
  <si>
    <t>ONE NEW YORK PLAZA, SUITE 4600, NEW YORK, NY, UNITED STATES</t>
  </si>
  <si>
    <t>1095-5143</t>
  </si>
  <si>
    <t>1936-4822</t>
  </si>
  <si>
    <t>SEX CULT</t>
  </si>
  <si>
    <t>Sex. Cult.</t>
  </si>
  <si>
    <t>2022 DEC 15</t>
  </si>
  <si>
    <t>10.1007/s12119-022-10049-9</t>
  </si>
  <si>
    <t>DEC 2022</t>
  </si>
  <si>
    <t>7C1II</t>
  </si>
  <si>
    <t>Green Published, Bronze</t>
  </si>
  <si>
    <t>WOS:000899573500001</t>
  </si>
  <si>
    <t>Siporin, S</t>
  </si>
  <si>
    <t>Siporin, Steve</t>
  </si>
  <si>
    <t>A contemporary legend from Italy</t>
  </si>
  <si>
    <t>JOURNAL OF FOLKLORE RESEARCH</t>
  </si>
  <si>
    <t>This legend describes how a romance goes awry when a young man proposes marriage by having a diamond engagement ring placed inside the hollow chocolate egg he gives his sweetheart for Easter. I first describe my attempt to discover the origin of the narrative and then I reflect on the reasons for its contemporary popularity. I find the reasons to be rooted in this legend's seamless combining of local Perugian symbols with several layers of folklore, some of it local, some of it generally Italian and European, and some with origins in pre-contact Central America. Reflecting on these layers of folklore and how they make the legend succeed increases one's appreciation for the complexity behind and within a brief and apparently simple example of a contemporary legend.</t>
  </si>
  <si>
    <t>Utah State Univ, Logan, UT 84322 USA</t>
  </si>
  <si>
    <t>Utah System of Higher Education; Utah State University</t>
  </si>
  <si>
    <t>Siporin, S (corresponding author), Utah State Univ, Logan, UT 84322 USA.</t>
  </si>
  <si>
    <t>steve.siporin@usu.edu</t>
  </si>
  <si>
    <t>INDIANA UNIV PRESS</t>
  </si>
  <si>
    <t>BLOOMINGTON</t>
  </si>
  <si>
    <t>601 N MORTON ST, BLOOMINGTON, IN 47404 USA</t>
  </si>
  <si>
    <t>0737-7037</t>
  </si>
  <si>
    <t>1543-0413</t>
  </si>
  <si>
    <t>J FOLKLORE RES</t>
  </si>
  <si>
    <t>J. Folk. Res.</t>
  </si>
  <si>
    <t>MAY-AUG</t>
  </si>
  <si>
    <t>10.2979/JFR.2008.45.2.171</t>
  </si>
  <si>
    <t>Folklore</t>
  </si>
  <si>
    <t>Arts &amp; Humanities Citation Index (A&amp;HCI)</t>
  </si>
  <si>
    <t>Arts &amp; Humanities - Other Topics</t>
  </si>
  <si>
    <t>352NB</t>
  </si>
  <si>
    <t>WOS:000259502800003</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</si>
  <si>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</si>
  <si>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</si>
  <si>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</si>
  <si>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</si>
  <si>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</si>
  <si>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</si>
  <si>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</si>
  <si>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</si>
  <si>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</si>
  <si>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</si>
  <si>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</si>
  <si>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</si>
  <si>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</si>
  <si>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</si>
  <si>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</si>
  <si>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</si>
  <si>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</si>
  <si>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</si>
  <si>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</si>
  <si>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</si>
  <si>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</si>
  <si>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</si>
  <si>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</si>
  <si>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</si>
  <si>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</si>
  <si>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</si>
  <si>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</si>
  <si>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gold</t>
  </si>
  <si>
    <t>WOS:000297828100007</t>
  </si>
  <si>
    <t>Suzana, RKR; Zulazli, H; Zainudin, A</t>
  </si>
  <si>
    <t>Suzana, Raja R. K.; Zulazli, H.; Zainudin, A.</t>
  </si>
  <si>
    <t>Social Innovation and its Influence on Youth Start-ups: The Marginalised Communities in Malaysia</t>
  </si>
  <si>
    <t>PERTANIKA JOURNAL OF SOCIAL SCIENCE AND HUMANITIES</t>
  </si>
  <si>
    <t>Entrepreneurial intention; Malaysia; social entrepreneurship; social innovation; youth</t>
  </si>
  <si>
    <t>This paper examines the extent of the initiatives and change created as the result of social innovation activities in start-ups carried out by youths who live in marginalised communities in Malaysia. The targeted samples were between the ages of 20 and 25 years old. The empirical process involved capturing both tacit and explicit entrepreneurial values in building social innovation moves. This was to fulfil the urgent need for an innovative social innovation model that examines the current trend among youth start-ups. The research adopted the descriptive correlational research design and involved a total of 423 young start-ups. This sampling frame included young entrepreneurs who had engaged in social innovation and micro businesses in Miri and Kuching, Sarawak and the East Coast region of Malaysia. It conceptualised the process of social innovation, its core activities (social entrepreneurship) and the traits of the social entrepreneurs and was supported by their desire to provide solutions to the world's most pressing issues (the creation of social enterprise). This was tested using structural equation modelling. The Confirmatory Factor Analysis (CFA) procedure was employed to validate the measurement model of the latent constructs involved. All the constructs had achieved threshold validity and reliability. The findings revealed that the model also supports the robustness of the European Commission of Social Innovation (2013) and the Malaysia Model of Social Innovation (Raja Suzana, 2016). One of the implications is on the outcome of social innovation initiatives. It can be concluded that this paper provides insight into and develops a new model of social innovation. The greatest change was in the productive powers of society and the passion of this group of individuals. The outcomes contributed to both sound practical and theoretical aspects of social innovation value and a model of new venture using social innovation. This paper also contributes to the how and what that create change in this particular context before determining a solution.</t>
  </si>
  <si>
    <t>[Suzana, Raja R. K.] Univ Malaysia Kelantan, Fac Entrepreneurship &amp; Business, Kota Baharu 16100, Kelantan, Malaysia; [Zulazli, H.] Univ Teknol MARA Sarawak, Fac Business Management, Kota Samarahan 94300, Sarawak, Malaysia; [Zainudin, A.] Univ Sultan Zainal Abidin, Fac Econ &amp; Management Sci, Kuala Terengganu 21300, Terengganu, Malaysia</t>
  </si>
  <si>
    <t>Universiti Malaysia Kelantan; Universiti Teknologi MARA; Universiti Sultan Zainal Abidin</t>
  </si>
  <si>
    <t>Suzana, RKR (corresponding author), Univ Malaysia Kelantan, Fac Entrepreneurship &amp; Business, Kota Baharu 16100, Kelantan, Malaysia.</t>
  </si>
  <si>
    <t>rajasuzana@umk.edu.my; zulazli.hashim@yahoo.com; drzainudin@gmail.com</t>
  </si>
  <si>
    <t>Kasim, Prof. Dr. Hjh Raja Suzana Raja/A-9076-2010</t>
  </si>
  <si>
    <t>Kasim, Prof. Dr. Hjh Raja Suzana Raja/0000-0002-1795-5562</t>
  </si>
  <si>
    <t>Ministry of Higher Education Malaysia through the Long-Term Research Grant Scheme and Universiti Malaysia Kelantan</t>
  </si>
  <si>
    <t>The researchers thank the Ministry of Higher Education Malaysia for the funding assistance through the Long-Term Research Grant Scheme and Universiti Malaysia Kelantan as the Programme Leader of this project.</t>
  </si>
  <si>
    <t>UNIV PUTRA MALAYSIA PRESS</t>
  </si>
  <si>
    <t>SELANGOR</t>
  </si>
  <si>
    <t>SERDANG, SELANGOR, 00000, MALAYSIA</t>
  </si>
  <si>
    <t>0128-7702</t>
  </si>
  <si>
    <t>2231-8534</t>
  </si>
  <si>
    <t>PERTANIKA J SOC SCI</t>
  </si>
  <si>
    <t>Pertanika J. Soc. Sci. Humanit.</t>
  </si>
  <si>
    <t>JUN</t>
  </si>
  <si>
    <t>FP1LY</t>
  </si>
  <si>
    <t>WOS:000417375800009</t>
  </si>
  <si>
    <t>Saar, M; Aavik, K</t>
  </si>
  <si>
    <t>Saar, Maarja; Aavik, Kadri</t>
  </si>
  <si>
    <t>Negotiating neoliberalism in the private sphere: narratives of Estonian single mothers</t>
  </si>
  <si>
    <t>JOURNAL OF BALTIC STUDIES</t>
  </si>
  <si>
    <t>Neoliberalism; gender; single mothers; private sphere; central and eastern europe; estonia</t>
  </si>
  <si>
    <t>GENDER; FAMILY; GLOBALIZATION; POSTFEMINISM; WOMEN; CARE</t>
  </si>
  <si>
    <t>Most studies on the processes and effects of neoliberalization concentrate on the public sphere. Some feminist scholars argue that young middle class women are increasingly becoming the bearers of neoliberalism - encouraged to achieve success in multiple areas of life. There is, however, a lack of empirical research on how women engage with neoliberal ideals in post-socialist settings. This article draws on 25 interviews with single mothers in Estonia to discuss how neoliberal ideology manifests itself in the private sphere. Our findings suggest that single mothers have an ambivalent relationship with neoliberalism as they are both challenging as well as reproducing this ideology in their everyday practices of gender and motherhood.</t>
  </si>
  <si>
    <t>[Saar, Maarja] Univ Jonkoping, Sch Educ &amp; Commun, Gjuterigatan 5, Jonkoping, Sweden; [Aavik, Kadri] Univ Helsinki, Sch Governance Law &amp; Soc, Gender Studies, Helsinki, Finland</t>
  </si>
  <si>
    <t>Jonkoping University; University of Helsinki</t>
  </si>
  <si>
    <t>Aavik, K (corresponding author), Univ Helsinki, Tallinn Univ Gender Studies, Sch Governance Law &amp; Soc, Helsinki, Finland.</t>
  </si>
  <si>
    <t>kadria@tlu.ee</t>
  </si>
  <si>
    <t>Aavik, Kadri/0000-0001-7028-5927</t>
  </si>
  <si>
    <t>Baltic Sea Foundation [20170034]</t>
  </si>
  <si>
    <t>Baltic Sea Foundation</t>
  </si>
  <si>
    <t>Maarja Saar's work for this article was supported by the Baltic Sea Foundation (grant number 20170034).</t>
  </si>
  <si>
    <t>ASSOC ADVANCEMENT BALTIC STUDIES INC</t>
  </si>
  <si>
    <t>PORTLAND</t>
  </si>
  <si>
    <t>3465 EAST BURNSIDE ST, PORTLAND, OR 97214-2050 USA</t>
  </si>
  <si>
    <t>0162-9778</t>
  </si>
  <si>
    <t>1751-7877</t>
  </si>
  <si>
    <t>J BALTIC STUD</t>
  </si>
  <si>
    <t>J. Baltic Stud.</t>
  </si>
  <si>
    <t>JAN 2</t>
  </si>
  <si>
    <t>10.1080/01629778.2021.1980071</t>
  </si>
  <si>
    <t>SEP 2021</t>
  </si>
  <si>
    <t>Area Studies; Humanities, Multidisciplinary</t>
  </si>
  <si>
    <t>Area Studies; Arts &amp; Humanities - Other Topics</t>
  </si>
  <si>
    <t>ZX9GU</t>
  </si>
  <si>
    <t>WOS:000697401600001</t>
  </si>
  <si>
    <t>Wilf, E</t>
  </si>
  <si>
    <t>Wilf, Einat</t>
  </si>
  <si>
    <t>THE NEW (DIS) ORDER OF THE MIDDLE EAST</t>
  </si>
  <si>
    <t>As the Cold War's domination of the geopolitics of the Middle East recedes, a new architecture is emerging, reminiscent of that of Europe in the 19th century. It is an architecture of mid-sized powers engaging in ever shifting alliances and covert and overt struggles to expand and protect their spheres of influence. Like in 19th century Europe, there is a strong connection between countries vying for influence and the cohesiveness of their national, ethnic, sectarian, and religious identities. Even though, in its immediate aftermath, the European Spring of Nations was a complete failure, ultimately the ideas that captured the imagination of a rising young population during the brief moment of the Spring of Nations triumphed. The ideals represented in the Arab Spring could also become a reality following long and painful convulsions of transformation.</t>
  </si>
  <si>
    <t>[Wilf, Einat] Washington Inst Near East Policy, Washington, DC 20036 USA; [Wilf, Einat] Jewish People Policy Inst, Jerusalem, Israel</t>
  </si>
  <si>
    <t>Wilf, E (corresponding author), Washington Inst Near East Policy, Washington, DC 20036 USA.</t>
  </si>
  <si>
    <t>V7S7X</t>
  </si>
  <si>
    <t>WOS:000421258000003</t>
  </si>
  <si>
    <t>Lapidus, S</t>
  </si>
  <si>
    <t>Lapidus, Steven</t>
  </si>
  <si>
    <t>The Problem of the Modern Orthodox Rabbinate: Montreal's Vaad Harabbonim at Mid-Century</t>
  </si>
  <si>
    <t>STUDIES IN RELIGION-SCIENCES RELIGIEUSES</t>
  </si>
  <si>
    <t>rabbinic relations; rabbinic leadership; twentieth-century Jewish history; North American rabbinate; Modern Orthodoxy; contemporary Orthodoxy</t>
  </si>
  <si>
    <t>The postwar years brought demographic expansion to Montreal's Jewish community, including residential mobility into new neighbourhoods. These growing suburban Jewish communities engaged young, English-speaking and mostly American rabbis for their congregations. Not surprisingly, the arrival of several of these Modern Orthodox rabbis at mid-century was not unnoticed by the established, mostly eastern European, members of Montreal's Rabbinical Council. Typically at this period, many European rabbis were sceptical of their American-trained colleagues' authenticity, knowledge and capability. Montreal was no exception. Using archival documents, this article examines the tensions in mid-century Montreal between the rabbis of the Yiddish-speaking Vaad Harabbonim and the freshly-minted Modern Orthodox rabbis of the next generation.</t>
  </si>
  <si>
    <t>[Lapidus, Steven] Concordia Univ, Montreal, PQ, Canada</t>
  </si>
  <si>
    <t>Concordia University - Canada</t>
  </si>
  <si>
    <t>Lapidus, S (corresponding author), 5697 Ave Esplanade, Montreal, PQ H2T 2Z9, Canada.</t>
  </si>
  <si>
    <t>steven.lapidus@sympatico.ca</t>
  </si>
  <si>
    <t>SAGE PUBLICATIONS LTD</t>
  </si>
  <si>
    <t>LONDON</t>
  </si>
  <si>
    <t>1 OLIVERS YARD, 55 CITY ROAD, LONDON EC1Y 1SP, ENGLAND</t>
  </si>
  <si>
    <t>0008-4298</t>
  </si>
  <si>
    <t>STUD RELIG-SCI RELIG</t>
  </si>
  <si>
    <t>Stud. Relig.-Sci. Relig.</t>
  </si>
  <si>
    <t>SEP</t>
  </si>
  <si>
    <t>10.1177/0008429811410824</t>
  </si>
  <si>
    <t>Religion</t>
  </si>
  <si>
    <t>931UP</t>
  </si>
  <si>
    <t>WOS:000303245100007</t>
  </si>
  <si>
    <t>Christou, F</t>
  </si>
  <si>
    <t>Christou, Fanny</t>
  </si>
  <si>
    <t>Being Young in the Diaspora: Fragmentation of the Palestinian Youth Mobilisation from the Middle East to Europe</t>
  </si>
  <si>
    <t>MIGRATION LETTERS</t>
  </si>
  <si>
    <t>Palestinian youth; engagement; diaspora; identity; Sweden</t>
  </si>
  <si>
    <t>POLITICAL ACTIVISM; MODES</t>
  </si>
  <si>
    <t>While the current research mainly deals with the Palestinian youth in the Middle East, reports from various organisations, whose most accounts are descriptive, hardly provide a sustained and critical evaluation of their nature and impact. With an urgent need to understand better youth engagement in exile under adverse conditions in a conflict-ridden society such as the Palestinian one, this paper aims to analyse the Palestinian youth initiatives from the Middle-East (Lebanon, Syria and Palestine) to Europe (Sweden). Focusing on the Palestinian youth in the diaspora, this paper provides an analysis of the impact of migratory trajectories and activist backgrounds in regards to the evolution of the mobilisation's practices. Notwithstanding the stunning achievements of the Palestinian youth movement, this article investigates the fragmentation and even collapse of many of these types of engagement due to political and socio-cultural ruptures, throughout data collected in Sweden, and employing the youth engagement theoretical framework.</t>
  </si>
  <si>
    <t>[Christou, Fanny] Lund Univ, Lund, Sweden; [Christou, Fanny] Migrinter Univ Poitiers, Poitiers, France; [Christou, Fanny] Malmo Univ, K3 Sch Arts &amp; Commun, Malmo, Sweden</t>
  </si>
  <si>
    <t>Lund University; Universite de Poitiers; Malmo University</t>
  </si>
  <si>
    <t>Christou, F (corresponding author), Lund Univ, Lund, Sweden.;Christou, F (corresponding author), Migrinter Univ Poitiers, Poitiers, France.;Christou, F (corresponding author), Malmo Univ, K3 Sch Arts &amp; Commun, Malmo, Sweden.</t>
  </si>
  <si>
    <t>fanny.christou@gmail.com</t>
  </si>
  <si>
    <t>TRANSNATIONAL PRESS LONDON</t>
  </si>
  <si>
    <t>12 RIDGEWAY GARDENS, LONDON, N6 5XR, ENGLAND</t>
  </si>
  <si>
    <t>1741-8984</t>
  </si>
  <si>
    <t>1741-8992</t>
  </si>
  <si>
    <t>MIGR LETT</t>
  </si>
  <si>
    <t>Migr. Lett.</t>
  </si>
  <si>
    <t>10.33182/ml.v19i1.1612</t>
  </si>
  <si>
    <t>ZP8FK</t>
  </si>
  <si>
    <t>Bronze</t>
  </si>
  <si>
    <t>WOS:000766653700007</t>
  </si>
  <si>
    <t>Awramiuk-Godun, A; Górny, J</t>
  </si>
  <si>
    <t>Awramiuk-Godun, Alina; Gorny, Janusz</t>
  </si>
  <si>
    <t>The attitude of Polish youth towards migrants, and educational process planning in geography teaching Using the example of selected groups of students from Poznan and Warsaw</t>
  </si>
  <si>
    <t>MISCELLANEA GEOGRAPHICA</t>
  </si>
  <si>
    <t>Migration crisis; migrants; refugees; youth attitude; educational process; geography education</t>
  </si>
  <si>
    <t>The political destabilization in the Middle East has caused such a significant wave of migration to European countries, that the situation has evolved into a migration crisis. Research on the awareness and opinions on mass migration conducted among a selected group of Polish youth show how differentiated attitudes are - from moderately positive to extremely negative. At the same time, almost everyone signaled that schools' engagement in providing students with solid knowledge on migration was insufficient. In this context, this paper discusses the importance of taking account of students' opinions in the planning of educational processes. If schools are to influence the attitudes of the young, they should create a space for dialogue and for students to express their opinions and values. Such activities, together with solid knowledge, will allow educational and pedagogical objectives to be reached.</t>
  </si>
  <si>
    <t>[Awramiuk-Godun, Alina] Univ Warsaw, Fac Geog &amp; Reg Studies, Warsaw, Poland; [Gorny, Janusz] Adam Mickiewicz Univ, Fac Socioecon Geog &amp; Spatial Management, Poznan, Poland</t>
  </si>
  <si>
    <t>University of Warsaw; Adam Mickiewicz University</t>
  </si>
  <si>
    <t>Awramiuk-Godun, A (corresponding author), Univ Warsaw, Fac Geog &amp; Reg Studies, Warsaw, Poland.</t>
  </si>
  <si>
    <t>alina.awramiuk@uw.edu.pl; janusz@amu.edu.pl</t>
  </si>
  <si>
    <t>Gorny, Janusz/0000-0003-3421-5176; Awramiuk-Godun, Alina/0000-0001-6996-0921</t>
  </si>
  <si>
    <t>0867-6046</t>
  </si>
  <si>
    <t>2084-6118</t>
  </si>
  <si>
    <t>MISC GEOGR</t>
  </si>
  <si>
    <t>Misc. Geogr.</t>
  </si>
  <si>
    <t>APR</t>
  </si>
  <si>
    <t>10.2478/mgrsd-2020-0016</t>
  </si>
  <si>
    <t>MJ7PO</t>
  </si>
  <si>
    <t>WOS:000548280400006</t>
  </si>
  <si>
    <t>Gashi, A; Williams, CC</t>
  </si>
  <si>
    <t>Gashi, Ardiana; Williams, Colin C.</t>
  </si>
  <si>
    <t>EVALUATING THE PREVALENCE AND DISTRIBUTION OF UNREGISTERED EMPLOYMENT IN KOSOVO: LESSONS FROM A 2017 SURVEY</t>
  </si>
  <si>
    <t>SOUTH EAST EUROPEAN JOURNAL OF ECONOMICS AND BUSINESS</t>
  </si>
  <si>
    <t>Informal employment; unregistered employment; undeclared work; Kosovo; economic development</t>
  </si>
  <si>
    <t>INFORMAL ECONOMY; UNDECLARED WORK; MARGINALISATION THESIS; PARTICIPATION; SECTOR</t>
  </si>
  <si>
    <t>Despite the growing recognition that unregistered employment remains a common problem both in South-East Europe and well beyond, there has been little evidence available on its prevalence and distribution. This paper contributes to filling the gap, by utilising data from a 2017 large scale national representative survey of 8,533 households in Kosovo. This reveals that 34.6% of all employees are engaged in unregistered employment (i.e., they have no employment contract). A Probit regression analysis reveals significant associations between unregistered employment and individual, household, employer and job-related characteristics. Unregistered employment is significantly more prevalent among men, younger people, single, widowed or divorced, those with fewer years in education, living in rural areas and in larger households. It is also significantly more prevalent among those working in construction and services, part-time employees, with shorter employment durations, lower wages, and those in elementary occupations and craft and related trades. The wider theoretical and policy implications are then discussed.</t>
  </si>
  <si>
    <t>[Gashi, Ardiana] Univ Prishtina, Prishtina, Kosovo; [Williams, Colin C.] Univ Sheffield, Management Sch, Publ Policy, Sheffield, S Yorkshire, England</t>
  </si>
  <si>
    <t>University of Sheffield</t>
  </si>
  <si>
    <t>Gashi, A (corresponding author), Univ Prishtina, Prishtina, Kosovo.</t>
  </si>
  <si>
    <t>Ardiana.Gashi@uni-pr.edu; C.C.Williams@sheffield.ac.uk</t>
  </si>
  <si>
    <t>Williams, Colin C/B-1198-2016</t>
  </si>
  <si>
    <t>Williams, Colin C/0000-0002-3610-1933; Gashi, Ardiana/0000-0002-9225-6788</t>
  </si>
  <si>
    <t>1840-118X</t>
  </si>
  <si>
    <t>2233-1999</t>
  </si>
  <si>
    <t>SOUTH EAST EUR J E B</t>
  </si>
  <si>
    <t>South East Eur. J. Econ. Bus.</t>
  </si>
  <si>
    <t>10.2478/jeb-2019-0001</t>
  </si>
  <si>
    <t>Economics</t>
  </si>
  <si>
    <t>II9HK</t>
  </si>
  <si>
    <t>Green Published, gold</t>
  </si>
  <si>
    <t>WOS:000475507600001</t>
  </si>
  <si>
    <t>Hormel, L; Southworth, C</t>
  </si>
  <si>
    <t>Hormel, Leontina; Southworth, Caleb</t>
  </si>
  <si>
    <t>Eastward bound: A case study of post-Soviet labour migration from a rural Ukrainian town</t>
  </si>
  <si>
    <t>EUROPE-ASIA STUDIES</t>
  </si>
  <si>
    <t>NETWORKS; POLAND</t>
  </si>
  <si>
    <t>This case study uses ethnographic interviews and survey data to explore temporary work migration from Komsomolsk, a rural town in central Ukraine. At the time of the Soviet collapse, experts expected temporary work migrants to orient toward labour markets in Western Europe but our data show that in 2002 the majority of temporary migrants made trips to Russia and parts of the former Soviet Union from Komsomolsk. Women were less likely than men to engage in temporary work migration, yet those women who did migrate for work were more likely to migrate west. Men, particularly older, ethnically Russian men, sought work in the east. Ethnographic data indicate language skills and knowledge of the Russian labour market influenced migrants' choice of destination. Social contacts, such as recruiters from Russian construction firms, helped to bring Ukrainian workers east. Survey data show that younger ethnic Russians and ethnic Ukrainians from all age groups were more likely to seek work within the country or in Western job markets than in Russia.</t>
  </si>
  <si>
    <t>Univ Idaho, Moscow, ID 83843 USA; Univ Oregon, Eugene, OR 97403 USA</t>
  </si>
  <si>
    <t>Idaho; University of Idaho; University of Oregon</t>
  </si>
  <si>
    <t>Hormel, L (corresponding author), Univ Idaho, Moscow, ID 83843 USA.</t>
  </si>
  <si>
    <t>lhormel@worcester.edu; caleb@uoregon.edu</t>
  </si>
  <si>
    <t>0966-8136</t>
  </si>
  <si>
    <t>1465-3427</t>
  </si>
  <si>
    <t>EUROPE-ASIA STUD</t>
  </si>
  <si>
    <t>Eur.-Asia Stud.</t>
  </si>
  <si>
    <t>10.1080/09668130600652175</t>
  </si>
  <si>
    <t>Area Studies; Economics; Political Science</t>
  </si>
  <si>
    <t>Area Studies; Business &amp; Economics; Government &amp; Law</t>
  </si>
  <si>
    <t>050NI</t>
  </si>
  <si>
    <t>WOS:000238094800006</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</si>
  <si>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</si>
  <si>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</si>
  <si>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</si>
  <si>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</si>
  <si>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</si>
  <si>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</si>
  <si>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</si>
  <si>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</si>
  <si>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</si>
  <si>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1363-4607</t>
  </si>
  <si>
    <t>1461-7382</t>
  </si>
  <si>
    <t>Sexualities</t>
  </si>
  <si>
    <t>OCT</t>
  </si>
  <si>
    <t>10.1177/13634607211000201</t>
  </si>
  <si>
    <t>5E7IZ</t>
  </si>
  <si>
    <t>WOS:000628941100001</t>
  </si>
  <si>
    <t>Lee, S</t>
  </si>
  <si>
    <t>Lee, Sunwoo</t>
  </si>
  <si>
    <t>The Volunteer and Charity Work of European Older Adults: Findings from SHARE</t>
  </si>
  <si>
    <t>JOURNAL OF NONPROFIT &amp; PUBLIC SECTOR MARKETING</t>
  </si>
  <si>
    <t>Volunteering; Europe; survey of health; aging and retirement in Europe (SHARE); well-being</t>
  </si>
  <si>
    <t>QUALITY-OF-LIFE; MORTALITY RISK; HEALTH; PREDICTORS; ENGAGEMENT</t>
  </si>
  <si>
    <t>Using 2017 Survey of Health, Aging and Retirement in Europe (SHARE) data, this study presents background characteristics and psycho-social correlates of volunteering among European older adults. Variables included presence/frequency of volunteer/charity work, socio-demographic variables, and a well-being index. ANOVA and regression analysis demonstrated significant differences in volunteer/charity activities across EU (European Union) nations; volunteering was more common in Nordic-Western European countries than in Middle Eastern and Southern Europe. Younger, female, married, and retired individuals were more likely to volunteer. Controlling socio-demographic variables, previous-year volunteers were more likely to score high on self-rated health, quality of life, life satisfaction, and score low on depression and loneliness. Volunteer engagement was significantly and positively associated across well-being indices. The study reiterates and updates previous SHARE-based and other studies. Policy provisions and institutional support should create volunteer opportunities that rebuild social roles and functions, and create challenges, for older adults.</t>
  </si>
  <si>
    <t>[Lee, Sunwoo] Palacky Univ Olomouc, Fac Phys Culture, Trida Miru 117, Olomouc 77111, Czech Republic</t>
  </si>
  <si>
    <t>Palacky University Olomouc</t>
  </si>
  <si>
    <t>Lee, S (corresponding author), Palacky Univ Olomouc, Fac Phys Culture, Trida Miru 117, Olomouc 77111, Czech Republic.</t>
  </si>
  <si>
    <t>sunwoo.lee@upol.cz</t>
  </si>
  <si>
    <t>Lee, Sunwoo/N-7756-2015</t>
  </si>
  <si>
    <t>Lee, Sunwoo/0000-0002-7847-1529</t>
  </si>
  <si>
    <t>Czech Science Foundation [19-11418Y GACR]</t>
  </si>
  <si>
    <t>Czech Science Foundation(Grant Agency of the Czech Republic)</t>
  </si>
  <si>
    <t>SL was funded by The Czech Science Foundation [19-11418Y GACR]. None of the funding bodies had any role in study design, data collection, data analysis, data interpretation, or writing of the report.</t>
  </si>
  <si>
    <t>1049-5142</t>
  </si>
  <si>
    <t>1540-6997</t>
  </si>
  <si>
    <t>J NONPROFIT PUBLIC S</t>
  </si>
  <si>
    <t>J. Nonprofit Public Sect. Market.</t>
  </si>
  <si>
    <t>2022 OCT 1</t>
  </si>
  <si>
    <t>10.1080/10495142.2022.2130498</t>
  </si>
  <si>
    <t>OCT 2022</t>
  </si>
  <si>
    <t>5C2QS</t>
  </si>
  <si>
    <t>WOS:000864110600001</t>
  </si>
  <si>
    <t>Marcu, S</t>
  </si>
  <si>
    <t>Marcu, Silvia</t>
  </si>
  <si>
    <t>Rethinking migration networks on the move: Associative, professional and global encounters between Romanians in Spain</t>
  </si>
  <si>
    <t>POPULATION SPACE AND PLACE</t>
  </si>
  <si>
    <t>associative; global encounter; migration networks; mobility; professional; Romanians</t>
  </si>
  <si>
    <t>SOCIAL NETWORKS; COMMUNITY; MIGRANTS; DIFFERENCE; IMMIGRANT; MOBILITY; TIES; EXPERIENCES; CONNECTIONS; SUPPORT</t>
  </si>
  <si>
    <t>This paper explores the (re)interpretation of migration networks on the move following the European Union (EU) enlargement towards eastern Europe, which affected people's mobility in time-space. The paper poses two questions: are one or more migration networks engaged in this mobility? Is it possible to rethink migration networks in the context of mobility? Drawing on 60 in-depth interviews with Romanians in Spain, my novel argument is that even while on they move people construct dynamic and multifaceted networks situated between encounter and difference that transcend their distinctive features and complement each other: 'associative networks' grouped around migrant associations; 'professional networks' articulated around the institutions that represent Romania in Spain; and 'global networks of encounter' that include highly mobile young people. The conclusions emphasize that the notion of migration networks on the move can be rethought by taking a transformative approach that overcomes differences and seeks interconnective synergy.</t>
  </si>
  <si>
    <t>[Marcu, Silvia] CSIC, Inst Econ Geog &amp; Demog, Madrid, Spain</t>
  </si>
  <si>
    <t>Consejo Superior de Investigaciones Cientificas (CSIC); CSIC - Instituto de Economia, Geografia y Demografia (IEGD)</t>
  </si>
  <si>
    <t>Marcu, S (corresponding author), CSIC, Inst Econ Geog &amp; Demog, Madrid, Spain.</t>
  </si>
  <si>
    <t>Silvia.marcu@cchs.csic.es</t>
  </si>
  <si>
    <t>Marcu, Silvia/A-8722-2012</t>
  </si>
  <si>
    <t>Marcu, Silvia/0000-0003-1923-6518</t>
  </si>
  <si>
    <t>Spanish Ministry of Science, Innovation and Innovations [CSO2017-82238-R]</t>
  </si>
  <si>
    <t>Spanish Ministry of Science, Innovation and Innovations</t>
  </si>
  <si>
    <t>This paper comes as a result of the research project entitled: Reconceptualizing the human movement in the XXI century: strategies and impact of the mobility of Eastern Europeans in Spain CSO2017-82238-R, with funding from the Spanish Ministry of Science, Innovation and Innovations, coordinated by the author. I would like to thank the Journal Editor Darren P. Smith, and the anonymous referees for their insightful comments and critical engagement. Thank you also to the Romanian people who took part in the research for all their times, energy and generosity.</t>
  </si>
  <si>
    <t>1544-8444</t>
  </si>
  <si>
    <t>1544-8452</t>
  </si>
  <si>
    <t>POPUL SPACE PLACE</t>
  </si>
  <si>
    <t>Popul. Space Place.</t>
  </si>
  <si>
    <t>NOV</t>
  </si>
  <si>
    <t>e2595</t>
  </si>
  <si>
    <t>10.1002/psp.2595</t>
  </si>
  <si>
    <t>JUL 2022</t>
  </si>
  <si>
    <t>Demography; Geography</t>
  </si>
  <si>
    <t>6L4RO</t>
  </si>
  <si>
    <t>Green Published, hybrid</t>
  </si>
  <si>
    <t>WOS:000820236200001</t>
  </si>
  <si>
    <t>Solár, J; Janiga, M; Markuljaková, K</t>
  </si>
  <si>
    <t>Solar, Jaroslav; Janiga, Marian; Markuljakova, Katarina</t>
  </si>
  <si>
    <t>The Socioeconomic and Environmental Effects of Sustainable Development in the Eastern Carpathians, and Protecting its Environment</t>
  </si>
  <si>
    <t>POLISH JOURNAL OF ENVIRONMENTAL STUDIES</t>
  </si>
  <si>
    <t>Carpathian Mountains; demography; economy; land use; nature protection; Poloniny NP</t>
  </si>
  <si>
    <t>AGRICULTURAL LAND ABANDONMENT; FOREST COVER CHANGE; TOURISM DEVELOPMENT; LANDSCAPES; REGIONS; EUROPE; IMPACT; AREAS; PARKS</t>
  </si>
  <si>
    <t>The rich cultural heritage of its Ruthenian and Ukrainian minorities and preserved natural ecosystems represent potential for the development of sustainable forms of tourism in the region of Poloniny National Park in the Eastern Carpathian Mountains. Social and political changes in the region during the 20th century led to land abandonment, emigration of young generations, and reforestation. Some socio-economic relationships clearly reflect global trends at the regional level. At the local level, we found a weak relationship between socio-economic parameters and the system of protecting the environment. If environmental protection is increasingly marginalized in the future, this may lead to the enduring perception among the inhabitants that it is unnecessary. Therefore, local inhabitants should be engaged in activities and cooperate with nature conservation bodies to improve and create new economic opportunities founded on nature-based tourism, which should not have an intense negative impact on the country and its values.</t>
  </si>
  <si>
    <t>[Solar, Jaroslav; Janiga, Marian; Markuljakova, Katarina] Univ Zilina, Inst High Mt Biol, Tatranska Javorina 7, SK-05956 Zilina, Slovakia</t>
  </si>
  <si>
    <t>University of Zilina</t>
  </si>
  <si>
    <t>Solár, J (corresponding author), Univ Zilina, Inst High Mt Biol, Tatranska Javorina 7, SK-05956 Zilina, Slovakia.</t>
  </si>
  <si>
    <t>solar@uniza.sk</t>
  </si>
  <si>
    <t>Janiga, Marián/ABB-9862-2021; Solár, Jaroslav/ABC-6930-2020</t>
  </si>
  <si>
    <t>Solár, Jaroslav/0000-0002-5501-7067; Markuljakova, Katarina/0000-0003-1673-0000</t>
  </si>
  <si>
    <t>Project of Swiss Contribution and State Nature Conservancy of Slovakia [1551/2011]</t>
  </si>
  <si>
    <t>Project of Swiss Contribution and State Nature Conservancy of Slovakia</t>
  </si>
  <si>
    <t>The authors would like to thank local stakeholders and municipalities in Poloniny NP and the State Nature Conservancy of Slovakia for their useful information and cooperation. We also thank Robin Rigg of Slovak Wildlife Society for linguistic assistance. This research was supported by the Project of Swiss Contribution and State Nature Conservancy of Slovakia (1551/2011), Development of nature protection and protected areas in the Slovakian Carpathians.</t>
  </si>
  <si>
    <t>HARD</t>
  </si>
  <si>
    <t>OLSZTYN 5</t>
  </si>
  <si>
    <t>POST-OFFICE BOX, 10-718 OLSZTYN 5, POLAND</t>
  </si>
  <si>
    <t>1230-1485</t>
  </si>
  <si>
    <t>2083-5906</t>
  </si>
  <si>
    <t>POL J ENVIRON STUD</t>
  </si>
  <si>
    <t>Pol. J. Environ. Stud.</t>
  </si>
  <si>
    <t>10.15244/pjoes/60177</t>
  </si>
  <si>
    <t>Environmental Sciences</t>
  </si>
  <si>
    <t>Science Citation Index Expanded (SCI-EXPANDED); Social Science Citation Index (SSCI)</t>
  </si>
  <si>
    <t>Environmental Sciences &amp; Ecology</t>
  </si>
  <si>
    <t>DC9SQ</t>
  </si>
  <si>
    <t>WOS:000369561700031</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</si>
  <si>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</si>
  <si>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</si>
  <si>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</si>
  <si>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</si>
  <si>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</si>
  <si>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</si>
  <si>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</si>
  <si>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</si>
  <si>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</si>
  <si>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</si>
  <si>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</si>
  <si>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</si>
  <si>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</si>
  <si>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</si>
  <si>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</si>
  <si>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</si>
  <si>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1160 BATTERY STREET, STE 100, SAN FRANCISCO, CA 94111 USA</t>
  </si>
  <si>
    <t>1932-6203</t>
  </si>
  <si>
    <t>PLoS One</t>
  </si>
  <si>
    <t>JUN 21</t>
  </si>
  <si>
    <t>e0198435</t>
  </si>
  <si>
    <t>10.1371/journal.pone.0198435</t>
  </si>
  <si>
    <t>Multidisciplinary Sciences</t>
  </si>
  <si>
    <t>Science &amp; Technology - Other Topics</t>
  </si>
  <si>
    <t>GK0LV</t>
  </si>
  <si>
    <t>Green Submitted, Green Published, gold</t>
  </si>
  <si>
    <t>WOS:000435802500020</t>
  </si>
  <si>
    <t>Ferrer-i-Carbonell, A; Gërxhani, K</t>
  </si>
  <si>
    <t>Ferrer-i-Carbonell, Ada; Gerxhani, Klarita</t>
  </si>
  <si>
    <t>Tax evasion and well-being: A study of the social and institutional context in Central and Eastern Europe</t>
  </si>
  <si>
    <t>EUROPEAN JOURNAL OF POLITICAL ECONOMY</t>
  </si>
  <si>
    <t>Life satisfaction; Subjective well-being; Tax evasion; Institutions; Social capital</t>
  </si>
  <si>
    <t>VALUING PUBLIC-GOODS; MORALE; HAPPINESS; TRANSITION; QUALITY; TRUST; ECONOMIES; COUNTRIES; EARNINGS; REFORM</t>
  </si>
  <si>
    <t>The paper examines the relationship between tax evasion and individuals' well-being by using a subjective question on life satisfaction in fourteen Central and Eastern European countries. The paper focuses on the role of institutions and social capital in molding this relationship. The results indicate that evading taxes is negatively associated with individuals' life satisfaction. This negative relationship seems to be shaped by a positive perception of formal tax-related institutions and a high level of formal social capital. A similar analysis run for two generational groups, distinguished in terms of whether having had working experience during communism, yields further interesting results: while associational engagement (i.e. formal social capital) has a crucial role to the younger generation in the way they experience the relationship between evading tax and how satisfied they are with their life, for the older generation it is their social networks (i.e. informal social capital) that shape this relationship. (C) 2016 The Authors. Published by Elsevier B.V.</t>
  </si>
  <si>
    <t>[Ferrer-i-Carbonell, Ada] CSIC, IAE, Campus UAB, Bellaterra 08193, Spain; [Ferrer-i-Carbonell, Ada] Barcelona GSE, Campus UAB, Bellaterra 08193, Spain; [Gerxhani, Klarita] European Univ Inst, Dept Polit &amp; Social Sci, Via Roccettini 9, I-50014 Fiesole, FI, Italy</t>
  </si>
  <si>
    <t>Autonomous University of Barcelona; Consejo Superior de Investigaciones Cientificas (CSIC); CSIC - Institut d'Analisi Economica (IAE); Autonomous University of Barcelona; Barcelona School of Economics; European University Institute</t>
  </si>
  <si>
    <t>Gërxhani, K (corresponding author), European Univ Inst, Dept Polit &amp; Social Sci, Via Roccettini 9, I-50014 Fiesole, FI, Italy.</t>
  </si>
  <si>
    <t>ada.ferrer@iae.csic.es; klarita.gerxhani@eui.eu</t>
  </si>
  <si>
    <t>Gerxhani, Klarita/K-2446-2018; Gërxhani, Klarita/HKE-2577-2023</t>
  </si>
  <si>
    <t>Gerxhani, Prof. dr. Klarita/0000-0002-9056-4920; Ferrer-i-Carbonell, Ada/0000-0001-8086-5941</t>
  </si>
  <si>
    <t>ERC [StG 240830]</t>
  </si>
  <si>
    <t>ERC(European Research Council (ERC))</t>
  </si>
  <si>
    <t>The data used in the paper was financially supported by the ERC StG 240830 Public Goods through Private Eyes Project.</t>
  </si>
  <si>
    <t>0176-2680</t>
  </si>
  <si>
    <t>1873-5703</t>
  </si>
  <si>
    <t>EUR J POLIT ECON</t>
  </si>
  <si>
    <t>Eur. J. Polit. Econ.</t>
  </si>
  <si>
    <t>DEC</t>
  </si>
  <si>
    <t>10.1016/j.ejpoleco.2016.09.004</t>
  </si>
  <si>
    <t>Economics; Political Science</t>
  </si>
  <si>
    <t>Business &amp; Economics; Government &amp; Law</t>
  </si>
  <si>
    <t>FD3DA</t>
  </si>
  <si>
    <t>Green Published, Green Submitted, hybrid</t>
  </si>
  <si>
    <t>WOS:000407412500010</t>
  </si>
  <si>
    <t>Landman, C; Yates, H</t>
  </si>
  <si>
    <t>Landman, Christina; Yates, Hannelie</t>
  </si>
  <si>
    <t>Africanity and research: A case study in rural South Africa</t>
  </si>
  <si>
    <t>HTS TEOLOGIESE STUDIES-THEOLOGICAL STUDIES</t>
  </si>
  <si>
    <t>In the first part of this article, Africanity as a concept within research methodology is explored in the dialogical spaces between the binaries of racial identity and group identity, indigenous and traditional values, post-colonialism and post-racialism, blackness and African, as well as eliminativist and conservationalist. In the second part, the research carried out in two townships in the eMakhazeni Local Municipality in Mpumalanga, South Africa's most eastern province, is described in terms of parameters and process. The townships involved are Sakhelwe in Dullstroom-Emnotweni and Emthonjeni in Machadodorp-eNktokozweni. The research focuses on interviews with young people between the ages of 18 and 24 on the potential of faith-based organisations to assist them in moving from the 'margins' of society to positions of social cohesion. The third and main part of the article, is dedicated to lessons learnt and experience acquired when research is carried out in a rural area from an Africanity perspective. This entails, inter alia (1) to be sensitive towards power relations in research; (2) respecting indigenous values within group identities; (3) not predefining the youth, using indigenous (and not European) definitions of 'agency' and 'marginalisation'; (4) to engage in observation rather than interpretation; and (5) to decolonise the research process when regarding interpretation as an act of colonisation.</t>
  </si>
  <si>
    <t>[Landman, Christina] Univ South Africa, Res Inst Theol &amp; Relig, Pretoria, South Africa; [Yates, Hannelie] North West Univ, Fac Theol, Sch Christian Minist &amp; Leadership, Potchefstroom, South Africa</t>
  </si>
  <si>
    <t>University of South Africa; North West University - South Africa</t>
  </si>
  <si>
    <t>Landman, C (corresponding author), Univ South Africa, Res Inst Theol &amp; Relig, Pretoria, South Africa.</t>
  </si>
  <si>
    <t>landmc@unisa.ac.za</t>
  </si>
  <si>
    <t>Landman, Christina/AAG-2729-2019</t>
  </si>
  <si>
    <t>Landman, Christina/0000-0002-8905-0738; Yates, Hannelie/0000-0003-0736-7924</t>
  </si>
  <si>
    <t>AOSIS</t>
  </si>
  <si>
    <t>CAPE TOWN</t>
  </si>
  <si>
    <t>POSTNET SUITE 55, PRIVATE BAG X22, TYGERVALLEY, CAPE TOWN, 00000, SOUTH AFRICA</t>
  </si>
  <si>
    <t>0259-9422</t>
  </si>
  <si>
    <t>2072-8050</t>
  </si>
  <si>
    <t>HTS TEOL STUD-THEOL</t>
  </si>
  <si>
    <t>HTS Teol. Stud.-Theol. Stud.</t>
  </si>
  <si>
    <t>OCT 19</t>
  </si>
  <si>
    <t>a4775</t>
  </si>
  <si>
    <t>10.4102/hts.v73i4.4775</t>
  </si>
  <si>
    <t>FK1ID</t>
  </si>
  <si>
    <t>WOS:000413233200001</t>
  </si>
  <si>
    <t>Deniz, N</t>
  </si>
  <si>
    <t>Deniz, Numan</t>
  </si>
  <si>
    <t>An 'Islamist' intellectual in the late Ottoman Empire: Ali Suavi</t>
  </si>
  <si>
    <t>MIDDLE EASTERN STUDIES</t>
  </si>
  <si>
    <t>Ali Suavi; Young Ottomans; Ottoman intellectual history; European conservative thought</t>
  </si>
  <si>
    <t>Contrary to the general tendency in intellectual history, where a past intellectual is usually portrayed as having a coherent thought system with minor deviations, there are various and even contradictory depictions of Ali Suavi. He was a Turkist intellectual and revolutionary, sacrificing himself to stop Abdulhamid II before the latter turned into a 'despot', but also an Islamist with political views akin to those of the Muslim modernists, responsible for the later regional instability in the Middle East. This article argues that, instead of a selective reading of his work to fit into one of these portrayals, a better understanding of Ali Suavi's thought should benefit from intellectual context. It aims at reading his history of the 'Turks' intellectual work' and discussion of sovereignty and ideal government as part of an ongoing conversation with the European intellectual context. This way, his praising of Turkish history and language does not merely point out a nascent Turkism, nor does his utilization of Islamic terminology and history in his formulation of ideal government only signal his Islamism, but rather they prove his conscious engagement with the European intellectual context and attempt at appropriating and translating European ideas for the late Ottoman context.</t>
  </si>
  <si>
    <t>[Deniz, Numan] SUNY Binghamton, Dept Hist, Binghamton, NY 13902 USA</t>
  </si>
  <si>
    <t>State University of New York (SUNY) System; State University of New York (SUNY) Binghamton</t>
  </si>
  <si>
    <t>Deniz, N (corresponding author), SUNY Binghamton, Dept Hist, Binghamton, NY 13902 USA.</t>
  </si>
  <si>
    <t>ndeniz1@binghamton.edu</t>
  </si>
  <si>
    <t>Deniz, Numan/IQR-3992-2023</t>
  </si>
  <si>
    <t>Deniz, Numan/0000-0002-9925-817X</t>
  </si>
  <si>
    <t>0026-3206</t>
  </si>
  <si>
    <t>1743-7881</t>
  </si>
  <si>
    <t>MIDDLE EASTERN STUD</t>
  </si>
  <si>
    <t>Middle East. Stud.</t>
  </si>
  <si>
    <t>10.1080/00263206.2022.2027369</t>
  </si>
  <si>
    <t>JAN 2022</t>
  </si>
  <si>
    <t>5F3SE</t>
  </si>
  <si>
    <t>WOS:000750112900001</t>
  </si>
  <si>
    <t>Vidican, G</t>
  </si>
  <si>
    <t>Vidican, Georgeta</t>
  </si>
  <si>
    <t>Assessing land reallocation decisions during transition in Romania</t>
  </si>
  <si>
    <t>LAND USE POLICY</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</si>
  <si>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</si>
  <si>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</si>
  <si>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</si>
  <si>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</si>
  <si>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</si>
  <si>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</si>
  <si>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</si>
  <si>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ELSEVIER SCI LTD</t>
  </si>
  <si>
    <t>OXFORD</t>
  </si>
  <si>
    <t>THE BOULEVARD, LANGFORD LANE, KIDLINGTON, OXFORD OX5 1GB, OXON, ENGLAND</t>
  </si>
  <si>
    <t>0264-8377</t>
  </si>
  <si>
    <t>1873-5754</t>
  </si>
  <si>
    <t>Land Use Pol.</t>
  </si>
  <si>
    <t>10.1016/j.landusepol.2009.01.001</t>
  </si>
  <si>
    <t>Environmental Studies</t>
  </si>
  <si>
    <t>447NH</t>
  </si>
  <si>
    <t>WOS:000266197500021</t>
  </si>
  <si>
    <t>Möhring, K; Weiland, AP</t>
  </si>
  <si>
    <t>Moehring, Katja; Weiland, Andreas P.</t>
  </si>
  <si>
    <t>Couples' Life Courses and Women's Income in Later Life: A Multichannel Sequence Analysis of Linked Lives in Germany</t>
  </si>
  <si>
    <t>EUROPEAN SOCIOLOGICAL REVIEW</t>
  </si>
  <si>
    <t>EMPLOYMENT HISTORIES; RETIREMENT INCOME; WEST-GERMANY; WORK; GENDER; FAMILY; DIVISION; EUROPE; RESOURCES; HOUSEWORK</t>
  </si>
  <si>
    <t>We examine how the life courses of couples in East and West Germany are linked to women's income in later life using multichannel sequence analysis. By applying a couple perspective, we overcome the individualistic approach in most previous research analysing women's old-age income. Detailed monthly information on spouses' employment and earnings trajectories from age 20 to 50 for the birth cohorts 1925-1965 (N = 2020) stems from SHARE-RV, a data linkage of the administrative records of the German public pension insurance with the Survey of Health, Ageing and Retirement in Europe (SHARE). We identify seven clusters of couples' life courses and link them to women's absolute individual and relative household income in later life using a cohort comparison to identify trends over time. While in older cohorts, women in male-breadwinner type clusters achieve the lowest, and those in dual-earner type couples have the highest incomes, this relationship does no longer prevail in younger cohorts. Here, we identify a polarization in dual-earner and male-breadwinner type clusters. The former increasingly diverge into successful female-breadwinner constellations and those with both partners in marginalized careers. The latter polarize between persistent male-breadwinner constellations and those in which women increase their labor market engagement.</t>
  </si>
  <si>
    <t>[Moehring, Katja] Univ Mannheim, Sch Social Sci, D-68131 Mannheim, Germany; [Weiland, Andreas P.] Univ Mannheim, Mannheim Ctr European Social Res, D-68131 Mannheim, Germany</t>
  </si>
  <si>
    <t>University of Mannheim; University of Mannheim</t>
  </si>
  <si>
    <t>Möhring, K (corresponding author), Univ Mannheim, Sch Social Sci, D-68131 Mannheim, Germany.</t>
  </si>
  <si>
    <t>moehring@uni-mannheim.de</t>
  </si>
  <si>
    <t>Mohring, Katja/0000-0002-3742-5374; Weiland, Andreas/0000-0001-9658-794X</t>
  </si>
  <si>
    <t>OXFORD UNIV PRESS</t>
  </si>
  <si>
    <t>GREAT CLARENDON ST, OXFORD OX2 6DP, ENGLAND</t>
  </si>
  <si>
    <t>0266-7215</t>
  </si>
  <si>
    <t>1468-2672</t>
  </si>
  <si>
    <t>EUR SOCIOL REV</t>
  </si>
  <si>
    <t>Eur. Sociol. Rev.</t>
  </si>
  <si>
    <t>MAY 24</t>
  </si>
  <si>
    <t>10.1093/esr/jcab048</t>
  </si>
  <si>
    <t>OCT 2021</t>
  </si>
  <si>
    <t>1M9XV</t>
  </si>
  <si>
    <t>Green Published</t>
  </si>
  <si>
    <t>WOS:000790045600001</t>
  </si>
  <si>
    <t>Fornasa, CV; Gai, F; Tarantello, M; Gallina, P</t>
  </si>
  <si>
    <t>Fornasa, C. Veller; Gai, F.; Tarantello, M.; Gallina, P.</t>
  </si>
  <si>
    <t>Knowledge of sexually transmitted diseases and condom use among female street sex workers in Padua</t>
  </si>
  <si>
    <t>ACTA DERMATOVENEROLOGICA ALPINA PANNONICA ET ADRIATICA</t>
  </si>
  <si>
    <t>condom use; sex workers; STD; Padua area</t>
  </si>
  <si>
    <t>Objectives: The aim of the present study was to investigate knowledge of sexually transmitted diseases (STDs) and condom use in a population of young female street sex workers from eastern Europe and other non-EU countries based in the Padua area (north-eastern Italy). To assess whether any aspects of their behavior might foster the spread of STDs. Study design: Street sex workers (prostitutes) were approached on the streets or during non-STD medical appointments, their knowledge of STDs and condom use were evaluated. They were asked to answer an anonymous questionnaire comprising 16 questions. Results: 98 of them cooperated. Over one third of the sample frequently did not use a condom. This finding was inversely correlated with their age and educational level. Almost all the street sex workers were aware of AIDS but far less of other STDs. Most were almost totally unacquainted with some of them. We found a statistically significant correlation between condom use and their age, and between condom use and educational level. Conclusions: Sex workers often engaged in unprotected intercourse with clients, they practiced their profession even in the presence of STD-related symptoms and did not use a condom during intercourse with non-paying partners or pimps. The irresponsible behavior of some Italian paying partners prepared to pay extra for unprotected sex, increases the risk of acquiring STDs. The intercourse with female street sex workers can be considered a risk behavior for contracting STDs.</t>
  </si>
  <si>
    <t>[Fornasa, C. Veller; Gai, F.; Tarantello, M.; Gallina, P.] Univ Padua, Local Hlth Ctr, Unit Immunodermatol, Dermatol, N 16, Padua, Italy</t>
  </si>
  <si>
    <t>University of Padua</t>
  </si>
  <si>
    <t>Fornasa, CV (corresponding author), Univ Padua, Local Hlth Ctr, Unit Immunodermatol, Dermatol, N 16, Padua, Italy.</t>
  </si>
  <si>
    <t>cleto.vellerfornasa@ulss16.padova.it; fabianagai@virgilio.it; pietro.gallina@unipd.it</t>
  </si>
  <si>
    <t>DERMATOVENEROLOGICAL SOC SLOVENIA</t>
  </si>
  <si>
    <t>LJUBLJANA</t>
  </si>
  <si>
    <t>DERMATOLOSKA KLINIKA, ZALOSKA 2, LJUBLJANA, 1525, SLOVENIA</t>
  </si>
  <si>
    <t>1318-4458</t>
  </si>
  <si>
    <t>1581-2979</t>
  </si>
  <si>
    <t>ACTA DERMATOVEN ALP</t>
  </si>
  <si>
    <t>Acta Dermatovenerol. Alp. Pannonica Adriat.</t>
  </si>
  <si>
    <t>Dermatology</t>
  </si>
  <si>
    <t>V7B5X</t>
  </si>
  <si>
    <t>WOS:000420810800004</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</si>
  <si>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</si>
  <si>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</si>
  <si>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</si>
  <si>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</si>
  <si>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</si>
  <si>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</si>
  <si>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</si>
  <si>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</si>
  <si>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</si>
  <si>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</si>
  <si>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</si>
  <si>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</si>
  <si>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</si>
  <si>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</si>
  <si>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</si>
  <si>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</si>
  <si>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</si>
  <si>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</si>
  <si>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</si>
  <si>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</si>
  <si>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</si>
  <si>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</si>
  <si>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Hurd, M; Werther, S</t>
  </si>
  <si>
    <t>Hurd, Madeleine; Werther, Steffen</t>
  </si>
  <si>
    <t>Retelling the past, inspiring the future: Waffen-SS commemorations and the creation of a European' far-right counter-narrative</t>
  </si>
  <si>
    <t>PATTERNS OF PREJUDICE</t>
  </si>
  <si>
    <t>commemoration; Europe; honour; neo-Nazis; Red Army; revisionist history; Ukraine; veterans; Waffen-SS</t>
  </si>
  <si>
    <t>Heinrich Himmler created the Waffen-SS in part as a multinational force, willing to fight for a New Europe based on Germanic blood. After the war, many international Waffen-SS units formed veterans' associations (VAs). Like other VAs, these provided veterans with the chance to engage in memory work' and to keep alive a sense of comradeship and of valiant sacrifice, as well as an emotional commitment to the fallen. Waffen-SS veterans were, however, alone in celebrating their sacrifices'. Others shunned them for their participation in atrocities. To defend themselves, they developed a counter-hegemonic Second World War narrative that presented the Waffen-SS as uniquely heroic European' volunteers' against Bolshevism. This counter-narrative, however, only gained resonance with the fall of the Berlin Wall. After 1989, in fact, veterans could seek out and establish sites of public commemoration, not in Western but in Eastern Europe. Hurd and Werther use veterans' journals and books to explore the redeployment of SS ideology in a revisionist version of history. They examine the resurrection of a mass Waffen-SS graveyard in East Ukraine as a telling case history, discussing, not least, the implications of a reconciliation' of the former German soldiers with both Ukrainian villagers and Red Army veterans. Finally, they explore the significance of the veterans' European' counter-history for a younger generation of neo-Nazis.</t>
  </si>
  <si>
    <t>[Hurd, Madeleine] Sodertorn Univ, Modern Hist, Stockholm, Sweden; [Werther, Steffen] Sodertorn Univ, Inst Contemporary Hist, Stockholm, Sweden</t>
  </si>
  <si>
    <t>Sodertorn University; Sodertorn University</t>
  </si>
  <si>
    <t>Hurd, M (corresponding author), Sodertorn Univ, Modern Hist, Stockholm, Sweden.</t>
  </si>
  <si>
    <t>madeleine.hurd@sh.se; Steffen.Werther@sh.se</t>
  </si>
  <si>
    <t>Werther, Steffen/0000-0002-6804-7732</t>
  </si>
  <si>
    <t>Centre for Baltic and East European Studies (CBEES) at Sodertorn University in Stockholm</t>
  </si>
  <si>
    <t>The title loosely refers to a popular motto in Waffen-SS veterans' organizations: 'Nicht die Letzten von Gestern sondern die Ersten von Morgen' (literally, 'not the last from the past, but the first of tomorrow'). See, for example, H. R., 'Der Ulrichsberg-Europas heiliger Berg', Der Freiwillige, vol. 37, no. 12, December 1991. All translations from the German, unless otherwise stated, are by the authors. They wish to thank the Antifaschistischen Pressearchiv und Bildungszentrum Berlin and Stockholm's Expo Archiv, and especially Jan Raabe of 'Argumente &amp; Kultur gegen Rechts' in Bielefeld. Werther is also grateful to the Centre for Baltic and East European Studies (CBEES) at Sodertorn University in Stockholm for a four-month grant that made further research on this topic possible.</t>
  </si>
  <si>
    <t>0031-322X</t>
  </si>
  <si>
    <t>1461-7331</t>
  </si>
  <si>
    <t>PATTERNS PREJUDICE</t>
  </si>
  <si>
    <t>Patterns Prejudice</t>
  </si>
  <si>
    <t>SEP-DEC</t>
  </si>
  <si>
    <t>4-5</t>
  </si>
  <si>
    <t>10.1080/0031322X.2016.1243346</t>
  </si>
  <si>
    <t>Humanities, Multidisciplinary; Ethnic Studies</t>
  </si>
  <si>
    <t>Social Science Citation Index (SSCI); Arts &amp; Humanities Citation Index (A&amp;HCI)</t>
  </si>
  <si>
    <t>Arts &amp; Humanities - Other Topics; Ethnic Studies</t>
  </si>
  <si>
    <t>EC0IN</t>
  </si>
  <si>
    <t>WOS:000387783600006</t>
  </si>
  <si>
    <t>von der Goltz, A</t>
  </si>
  <si>
    <t>von der Goltz, Anna</t>
  </si>
  <si>
    <t>Attraction and Aversion in Germany's 1968': Encountering the Western Revolt in East Berlin</t>
  </si>
  <si>
    <t>JOURNAL OF CONTEMPORARY HISTORY</t>
  </si>
  <si>
    <t>1968; Berlin; East Germany; oral history; political protest; transnational history</t>
  </si>
  <si>
    <t>HISTORY; EUROPE</t>
  </si>
  <si>
    <t>This article uses oral history interviews and archival sources to investigate the entanglements between East and West German activists of 1968. Cold War Berlin remained an important zone of exchange between East and West after the border closure of 1961; the study focuses on what a particular group of young East Berliners with oppositional leanings, who engaged in different forms of political and cultural experimentation in the late 1960s, and who took their ideas from both Eastern Socialist reformers and Western New Leftists, made of their direct encounters with the Western revolt. The article shows that the connections between East and West around 1968 were indeed striking, but contends that these produced ambiguous results; both attraction and aversion marked the exchanges and personal interactions of Eastern and Western activists in this period. Engaging with the broader literatures on the transnational 1960s' and the asymmetrical entanglement' of the two Germanies after 1945, this research suggests that the two German states represent a fruitful case to study the meaning of transnationalism around 1968 for the opposite reason of what one may intuitively expect. Encounters between the Socialist East and liberal capitalist West could be facilitated with relative ease, because of the geographical proximity of the two states and the shared language, but, far from spelling ever-greater convergence, increasing connections and closeness could actually foster a greater sense of difference.</t>
  </si>
  <si>
    <t>[von der Goltz, Anna] Georgetown Univ, Hist, Washington, DC 20057 USA</t>
  </si>
  <si>
    <t>Georgetown University</t>
  </si>
  <si>
    <t>von der Goltz, A (corresponding author), Georgetown Univ, Dept Hist, ICC 600 37th &amp; O St NW, Washington, DC 20057 USA.</t>
  </si>
  <si>
    <t>af778@georgetown.edu</t>
  </si>
  <si>
    <t>0022-0094</t>
  </si>
  <si>
    <t>1461-7250</t>
  </si>
  <si>
    <t>J CONTEMP HIST</t>
  </si>
  <si>
    <t>J. Contemp. Hist.</t>
  </si>
  <si>
    <t>10.1177/0022009414555709</t>
  </si>
  <si>
    <t>History</t>
  </si>
  <si>
    <t>CM8TL</t>
  </si>
  <si>
    <t>WOS:000357974900007</t>
  </si>
  <si>
    <t>Nastasa-Matei, I</t>
  </si>
  <si>
    <t>Nastasa-Matei, Irina</t>
  </si>
  <si>
    <t>Transnational Far Right and Nazi Soft Power in Eastern Europe: The Humboldt Fellowships for Romanians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</si>
  <si>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</si>
  <si>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</si>
  <si>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</si>
  <si>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</si>
  <si>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</si>
  <si>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</si>
  <si>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</si>
  <si>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</si>
  <si>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</si>
  <si>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</si>
  <si>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</si>
  <si>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10.1177/0888325420937791</t>
  </si>
  <si>
    <t>JUN 2021</t>
  </si>
  <si>
    <t>WC1HH</t>
  </si>
  <si>
    <t>WOS:000657980800001</t>
  </si>
  <si>
    <t>Pfau-Effinger, B</t>
  </si>
  <si>
    <t>Pfau-Effinger, Birgit</t>
  </si>
  <si>
    <t>Informal employment in the poor European periphery</t>
  </si>
  <si>
    <t>INTERNATIONAL JOURNAL OF SOCIOLOGY AND SOCIAL POLICY</t>
  </si>
  <si>
    <t>Poverty; Welfare state; Informal employment; CEE countries; Social characteristics</t>
  </si>
  <si>
    <t>UNDECLARED WORK</t>
  </si>
  <si>
    <t>Purpose - During the transition from socialist to post-socialist regimes, many Central and Eastern Europe societies have developed a broad sector of informal work. This development has caused substantial economic and social problems. The paper aims to discuss these issues. Design/methodology/approach - This paper aims to answer two questions regarding European countries with a relatively weak economy and welfare state: what are the differences in the social characteristics between workers in formal and informal employment? And how might they be explained? According to the main assumption, a key reason why people work in undeclared employment in such countries is that they are in particularly vulnerable positions in the labour market. This paper uses the example of Moldova. The empirical study is based on a unique survey data set from the National Statistical Office of Moldova covering formal and informal employment. Findings - The findings show that, in informal employment, workers in rural areas, workers with a low level of education, young workers and older workers - in the final years of their careers and after the age of retirement - are over-represented. It seems that a significant reason why these workers are often engaged in informal employment is the lack of alternatives in the labour market, particularly in rural areas, compounded by limited social benefits from unemployment benefits and pensions. Originality/value - Research about social differences between workers in formal and informal employment in the countries of the European periphery is rare. This paper makes a new contribution to the theoretical debate and research regarding work in informal employment.</t>
  </si>
  <si>
    <t>[Pfau-Effinger, Birgit] Univ Hamburg, Inst Sociol, Hamburg, Germany</t>
  </si>
  <si>
    <t>University of Hamburg</t>
  </si>
  <si>
    <t>Pfau-Effinger, B (corresponding author), Univ Hamburg, Inst Sociol, Hamburg, Germany.</t>
  </si>
  <si>
    <t>pfau-effinger@wiso.uni-hamburg.de</t>
  </si>
  <si>
    <t>Pfau-Effinger, Birgit/AAF-4962-2020</t>
  </si>
  <si>
    <t>ILO</t>
  </si>
  <si>
    <t>The author would like to thank the ILO for funding the research and the National Bureau of Statistics of the Republic of Moldova for the opportunity to use the data of the Labour Force Survey. The author would also like to thank Joanna Shapland and the two anonymous reviewers for their very helpful recommendations for the revision of a first version of the paper. Data source: National Bureau of Statistics (2009): Labour Force in the Republic of Moldova, Employment and Unemployment 2009 NBS Grenoble Str. 106, 2019, Chisinau.</t>
  </si>
  <si>
    <t>EMERALD GROUP PUBLISHING LTD</t>
  </si>
  <si>
    <t>BINGLEY</t>
  </si>
  <si>
    <t>HOWARD HOUSE, WAGON LANE, BINGLEY BD16 1WA, W YORKSHIRE, ENGLAND</t>
  </si>
  <si>
    <t>0144-333X</t>
  </si>
  <si>
    <t>1758-6720</t>
  </si>
  <si>
    <t>INT J SOCIOL SOC POL</t>
  </si>
  <si>
    <t>Int. J. Sociol. Soc. Policy</t>
  </si>
  <si>
    <t>7-8</t>
  </si>
  <si>
    <t>10.1108/IJSSP-07-2016-0080</t>
  </si>
  <si>
    <t>FG1UX</t>
  </si>
  <si>
    <t>WOS:000409831800004</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</si>
  <si>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</si>
  <si>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</si>
  <si>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</si>
  <si>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</si>
  <si>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</si>
  <si>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</si>
  <si>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</si>
  <si>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</si>
  <si>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</si>
  <si>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</si>
  <si>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</si>
  <si>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</si>
  <si>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</si>
  <si>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DORDRECHT</t>
  </si>
  <si>
    <t>VAN GODEWIJCKSTRAAT 30, 3311 GZ DORDRECHT, NETHERLANDS</t>
  </si>
  <si>
    <t>0168-6577</t>
  </si>
  <si>
    <t>1572-9885</t>
  </si>
  <si>
    <t>EUR J POPUL</t>
  </si>
  <si>
    <t>Eur. J. Popul.</t>
  </si>
  <si>
    <t>10.1007/s10680-012-9279-9</t>
  </si>
  <si>
    <t>094NJ</t>
  </si>
  <si>
    <t>Green Submitted</t>
  </si>
  <si>
    <t>WOS:000315270700003</t>
  </si>
  <si>
    <t>Fischer-Tiné, H</t>
  </si>
  <si>
    <t>Fischer-Tine, Harald</t>
  </si>
  <si>
    <t>Unparalleled Opportunities': The Indian YMCA's Army Work Schemes for Imperial Troops During the Great War (1914-1920)</t>
  </si>
  <si>
    <t>JOURNAL OF IMPERIAL AND COMMONWEALTH HISTORY</t>
  </si>
  <si>
    <t>YMCA; World War I; humanitarianism; colonial India; moral empire; media history</t>
  </si>
  <si>
    <t>MILITARY; RACE; RECRUITMENT; LABORERS; SOLDIER; CHINESE; FRANCE; SEX</t>
  </si>
  <si>
    <t>The present article aims to contribute to the global history of the First World War and the history of imperial humanitarianism' by taking stock of the Indian Young Men's Christian Association's Army Work schemes in South Asia, Europe and the Middle East. The outbreak of the war was hailed by some American secretaries of the Y.M.C.A. working in India as presenting overwhelming opportunities for their proselytising agenda. Indeed, the global conflict massively enlarged the organisation's range of activities among European soldiers stationed in South Asia and for the first time extended it to the Sepoys', i.e. Indian and Nepalese soldiers serving in the imperial army. Financially supported by the Indian public as well as by the governments of Britain and British India, the US-dominated Indian Y.M.C.A. embarked on large-scale army work' programmes in the Indian subcontinent as well as in several theatres of war almost from the outset, a fact that clearly boosted its general popularity. This article addresses the question of the effects the Y.M.C.A.'s army work schemes had for the imperial war effort and tries to assess their deeper societal and political impact as a means of educating better citizens, both British and Indian. In doing so, the article places particular emphasis on the activities of American Y-workers, scrutinising to what extent pre-existing imperial racial and cultural stereotypes influenced their perception of and engagement with the European and South Asian soldiers they wanted to transform into better civilians'.</t>
  </si>
  <si>
    <t>[Fischer-Tine, Harald] Swiss Fed Inst Technol, Clausiusstr 59, CH-8092 Zurich, Switzerland</t>
  </si>
  <si>
    <t>Swiss Federal Institutes of Technology Domain; ETH Zurich</t>
  </si>
  <si>
    <t>Fischer-Tiné, H (corresponding author), Swiss Fed Inst Technol, Clausiusstr 59, CH-8092 Zurich, Switzerland.</t>
  </si>
  <si>
    <t>harald.fischertine@gess.ethz.ch</t>
  </si>
  <si>
    <t>0308-6534</t>
  </si>
  <si>
    <t>1743-9329</t>
  </si>
  <si>
    <t>J IMP COMMONW HIST</t>
  </si>
  <si>
    <t>J. Imp. Commonw. Hist.</t>
  </si>
  <si>
    <t>10.1080/03086534.2018.1511245</t>
  </si>
  <si>
    <t>HP3EQ</t>
  </si>
  <si>
    <t>WOS:000461559500005</t>
  </si>
  <si>
    <t>Fleer, M</t>
  </si>
  <si>
    <t>Fleer, Marilyn</t>
  </si>
  <si>
    <t>Digital animation: New conditions for children's development in play-based setting</t>
  </si>
  <si>
    <t>BRITISH JOURNAL OF EDUCATIONAL TECHNOLOGY</t>
  </si>
  <si>
    <t>EARLY-CHILDHOOD; PRESCHOOL CLASSROOM; TECHNOLOGIES; MOTIVES; DEMANDS</t>
  </si>
  <si>
    <t>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t>
  </si>
  <si>
    <t>[Fleer, Marilyn] Monash Univ, Early Childhood Educ &amp; Dev, Clayton, Vic, Australia; [Fleer, Marilyn] Monash Univ, Child &amp; Community Dev, Clayton, Vic, Australia; [Fleer, Marilyn] Univ Oxford, Dept Educ, Oxford, England; [Fleer, Marilyn] Int Soc Cultural Hist Act Res ISCAR, Oxford, England</t>
  </si>
  <si>
    <t>Monash University; Monash University; University of Oxford</t>
  </si>
  <si>
    <t>Fleer, M (corresponding author), Monash Univ, Fac Educ, POB 527, Frankston, Vic 3199, Australia.</t>
  </si>
  <si>
    <t>marilyn.fleer@monash.edu</t>
  </si>
  <si>
    <t>Fleer, Marilyn/0000-0002-1224-5510</t>
  </si>
  <si>
    <t>Australian Research Council Discovery scheme</t>
  </si>
  <si>
    <t>Australian Research Council Discovery scheme(Australian Research Council)</t>
  </si>
  <si>
    <t>Funds from the Australian Research Council Discovery scheme supported the research. Sue March and Shukla Sikder led the research assistants in different sites.</t>
  </si>
  <si>
    <t>0007-1013</t>
  </si>
  <si>
    <t>1467-8535</t>
  </si>
  <si>
    <t>BRIT J EDUC TECHNOL</t>
  </si>
  <si>
    <t>Br. J. Educ. Technol.</t>
  </si>
  <si>
    <t>10.1111/bjet.12637</t>
  </si>
  <si>
    <t>Education &amp; Educational Research</t>
  </si>
  <si>
    <t>GT1JH</t>
  </si>
  <si>
    <t>WOS:000444224900012</t>
  </si>
  <si>
    <t>Dickenson, SJ</t>
  </si>
  <si>
    <t>Dickenson, Sarah Jane</t>
  </si>
  <si>
    <t>After Cyclops : Appropriating the chorus of Euripides when scriptwriting for applied drama</t>
  </si>
  <si>
    <t>JOURNAL OF ADAPTATION IN FILM &amp; PERFORMANCE</t>
  </si>
  <si>
    <t>scriptwriting; applied drama; appropriation; Euripides</t>
  </si>
  <si>
    <t>The contention of this article is that effective appropriation of the device of chorus of ancient Athenian drama can be a powerful dramatic device for applied drama purposes. I will primarily deal with effective appropriation of the device of chorus for participants in scripted applied drama. I have taken, as a starting point, aspects of the device of chorus as employed by Euripides but then developed the device for the medium of applied drama and to appeal to and be utilized by the client groups I write for. I would suggest that the desire of a writer to adapt or appropriate what has gone before is connected to a desire to engage with transformational learning. I would contend that in order to make effective applied drama we need to focus on the special interplay between chorus, audience and action by placing the chorus firmly back as a central device of the play. To illuminate my thinking, I will concentrate on the writing and development of one of my plays for young people: The Tipping Point. It explores the Eastern European economic-migrant experience in Britain. In the writing of the play I appropriated aspects of the use of chorus from the satyr play Cyclops by Euripides. The Tipping Point as an appropriation of Cyclops is not about linear functioning 'belatedness' (Sanders 2006: 159) but an appropriation more magpie in its intent. I would contend that the appreciation of the varieties and potential of the original form also made the appropriation richer and more effective in the final creative product. As Lee (2001: 28) observes, 'Greek tragedy may have died when the significance of the chorus was lost and the special emotional interplay between audience, chorus and action, compromised'.</t>
  </si>
  <si>
    <t>[Dickenson, Sarah Jane] Univ Hull, Fac Arts &amp; Social Sci, Kingston Upon Hull, N Humberside, England; [Dickenson, Sarah Jane] Univ Hull, Drama, Kingston Upon Hull, N Humberside, England</t>
  </si>
  <si>
    <t>University of Hull; University of Hull</t>
  </si>
  <si>
    <t>Dickenson, SJ (corresponding author), Univ Hull, Drama Dept, Cottingham Rd, Kingston Upon Hull HU6 7RX, N Humberside, England.</t>
  </si>
  <si>
    <t>S.J.Dickenson@hull.ac.uk</t>
  </si>
  <si>
    <t>Dickenson, Sarah Jane/0000-0003-1438-3981</t>
  </si>
  <si>
    <t>INTELLECT LTD</t>
  </si>
  <si>
    <t>BRISTOL</t>
  </si>
  <si>
    <t>THE MILL, PARNALL RD, BRISTOL, BS16 3JG, ENGLAND</t>
  </si>
  <si>
    <t>1753-6421</t>
  </si>
  <si>
    <t>1753-643X</t>
  </si>
  <si>
    <t>J ADAPT FILM PERFORM</t>
  </si>
  <si>
    <t>J. Adapt. Film Perform.</t>
  </si>
  <si>
    <t>JAN 1</t>
  </si>
  <si>
    <t>10.1386/jafp.3.3.291_7</t>
  </si>
  <si>
    <t>Humanities, Multidisciplinary</t>
  </si>
  <si>
    <t>VH1AY</t>
  </si>
  <si>
    <t>WOS:000450296000006</t>
  </si>
  <si>
    <t>Hooge, E</t>
  </si>
  <si>
    <t>Hooge, Edith</t>
  </si>
  <si>
    <t>Connecting with the World of Work: horizontal accountability processes in institutions providing Vocational Education and Training (VET)</t>
  </si>
  <si>
    <t>EUROPEAN JOURNAL OF EDUCATION</t>
  </si>
  <si>
    <t>VET schools; soft governance; stakeholders; external relations; horizontal accountability</t>
  </si>
  <si>
    <t>NONPROFIT</t>
  </si>
  <si>
    <t>In VET systems, connectivity with the world of work has been on the agenda for many years: for Western and Southern European countries, since the 1980s as a consequence of the 1973 oil crisis, and then for Central and Eastern European countries, since the early 1990s. In the last few decades, awareness has grown that European prosperity depended heavily on the skills of the workforce and the innovativeness and competitiveness of the economy. In the EU, it has long been acknowledged that VET plays a key role in integrating young people in the labour market and providing skills and competences that foster innovation and entrepreneurship. More recently, VET has also been seen as a precondition to overcome the current economic crisis in Europe. This article analyses how institutions that provide VET can address these demands. It begins by describing European VET policy, characterising it as soft governance. Furthermore, based on data and insights from CEDEFOP and OECD research and publications, an overview is given of strategies and measure es and of the practice of VET providers connecting and cooperating with the world of work throughout Europe. The article goes on to analyse in greater depth the concept of horizontal accountability and stakeholder theory, providing a framework to study the external orientation and connectivity with the world of work of VET colleges in The Netherlands. The Dutch VET system is described and compared with other systems in Europe. Drawing on empirical data, the horizontal accountability processes in which Dutch VET colleges engage are unravelled, examining with which parties and about what they connect. Finally, some conclusions are proposed.</t>
  </si>
  <si>
    <t>[Hooge, Edith] TIAS Sch Business &amp; Soc, NL-5000 LE Tilburg, Netherlands</t>
  </si>
  <si>
    <t>Tilburg University</t>
  </si>
  <si>
    <t>Hooge, E (corresponding author), TIAS Sch Business &amp; Soc, POB 90153, NL-5000 LE Tilburg, Netherlands.</t>
  </si>
  <si>
    <t>e.h.hooge@tias.edu</t>
  </si>
  <si>
    <t>0141-8211</t>
  </si>
  <si>
    <t>1465-3435</t>
  </si>
  <si>
    <t>EUR J EDUC</t>
  </si>
  <si>
    <t>Eur. J. Educ.</t>
  </si>
  <si>
    <t>10.1111/ejed.12155</t>
  </si>
  <si>
    <t>CZ4QP</t>
  </si>
  <si>
    <t>WOS:000367088100012</t>
  </si>
  <si>
    <t>Grafov, DB</t>
  </si>
  <si>
    <t>Grafov, D. B.</t>
  </si>
  <si>
    <t>THE INFLUENCE OF GROUP LOYALTY ON DEMOCRATIC TRANSIT IN NON-WESTERN SOCIETIES</t>
  </si>
  <si>
    <t>POLIS-POLITICHESKIYE ISSLEDOVANIYA</t>
  </si>
  <si>
    <t>Russian</t>
  </si>
  <si>
    <t>transition; group loyalty; guanxi; jinmyaku; amakudari; wasta; clientelism</t>
  </si>
  <si>
    <t>GUANXI; CORRUPTION; CHINA; CLIENTELISM; NETWORK; REFORM</t>
  </si>
  <si>
    <t>This paper proposes a systems-theoretical approach to the role of guanxi-based, amakudari-based and other traditional practices, founded on group loyalty and supervisor-subordinate relationships, in making transitions from authoritarian rule. There are a lot of examples of unsuccessful transitions in Orient and non-Western cultures and of the degradation of new democracies in Eastern-European and Asian States. Many hybrid or semi-democracies fall short in the provision of public services or the protection of economic or human rights. Younger democracies are more corrupt, exhibit less rule of law, uncompetitive elections, uncontrolled bureaucracy, shrinked individual freedoms and may slide to authoritarianism through populism. And there are also the well-known problems of collective and civil actions to provide collective goods. In non-Western States collective action adheres to traditions and indigenous forms of group loyalty. The traditional ways for realizing individual interests are based on patron-client relations in these societies. And from this point of view such relations appear to be the most reliable way of satisfying individual interests of gaining advantages from Power than fighting for common goods and civil values through the transition to a more democratic regime, including substantive political changes moving towards a fair distribution of common goods. The goal of the author is to identify the dependence of the changing behavior of individuals to components of engagement in patron-client relations. Traditional patron-client (superior-subordinate) relations as a structuring social exchange are based on some variables, such as benefits\contributions, loyalty, reciprocity, personal commitment, obligation, subordinate, collectivism, personal-life inclusion etc. The model helps to explain what variables change someone's behavior from seeking civil values and common goods to prioritising individual or groups' benefits relating to the patron-client relationships in non-Western cultures.</t>
  </si>
  <si>
    <t>[Grafov, D. B.] Russian Acad Sci, Inst Oriental Studies, Moscow, Russia</t>
  </si>
  <si>
    <t>Russian Academy of Sciences</t>
  </si>
  <si>
    <t>Grafov, DB (corresponding author), Russian Acad Sci, Inst Oriental Studies, Moscow, Russia.</t>
  </si>
  <si>
    <t>graftvc@mail.ru</t>
  </si>
  <si>
    <t>NONCOMMERCIAL PARTNERSHIP EDITORIAL BOARD POLIS-POLITICAL STUDIES</t>
  </si>
  <si>
    <t>MOSCOW</t>
  </si>
  <si>
    <t>KOLPACHNIY PEREULOK, 6-5 II, OFFICE 5, MOSCOW, 10100, RUSSIA</t>
  </si>
  <si>
    <t>1026-9487</t>
  </si>
  <si>
    <t>1684-0070</t>
  </si>
  <si>
    <t>POLIS</t>
  </si>
  <si>
    <t>Polis</t>
  </si>
  <si>
    <t>10.17976/jpps/2022.04.11</t>
  </si>
  <si>
    <t>8H9NI</t>
  </si>
  <si>
    <t>WOS:000921355600010</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</si>
  <si>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</si>
  <si>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</si>
  <si>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</si>
  <si>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</si>
  <si>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</si>
  <si>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</si>
  <si>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</si>
  <si>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</si>
  <si>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</si>
  <si>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</si>
  <si>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Viorel/IWD-5415-2023; Coman, Viorel/AAQ-5240-2021</t>
  </si>
  <si>
    <t>Coman, Viorel/0000-0001-7934-0654; Coman, Viorel/0000-0001-7934-0654; Bruhova, Daniela/0009-0007-2456-1792</t>
  </si>
  <si>
    <t>ST ELIZABETH UNIV HEALTH &amp; SOCIAL WORK BRATISLAVA</t>
  </si>
  <si>
    <t>BRATISLAVA-OLD TOWN, BRATISLAVA, 00000, SLOVAKIA</t>
  </si>
  <si>
    <t>2453-7160</t>
  </si>
  <si>
    <t>ACTA MISSIOL</t>
  </si>
  <si>
    <t>Acta Missiol.</t>
  </si>
  <si>
    <t>JT4AF</t>
  </si>
  <si>
    <t>WOS:000500933200003</t>
  </si>
  <si>
    <t>Aizenshtadt, SA</t>
  </si>
  <si>
    <t>Aizenshtadt, Sergei A.</t>
  </si>
  <si>
    <t>SOUTH KOREAN TV SERIES IN THE SERVICE OF MUSIC EDUCATION</t>
  </si>
  <si>
    <t>NAUKA TELEVIDENIYA-THE ART AND SCIENCE OF TELEVISION</t>
  </si>
  <si>
    <t>South Korea; TV series; teledrama; dorama; Korean Wave; hallyu; classical music; academic musical art; symphonic orchestra; K-pop; Confucianism; popularization of classical music; music education</t>
  </si>
  <si>
    <t>TELEVISION</t>
  </si>
  <si>
    <t>In this article we study forms and methods used to popularize western classical music in a South Korean TV series. The main subject of analysis is the TV series Beethoven Virus (2008) devoted to a symphony orchestra in a fictional South Korean city. The main purpose of this TV series is the promotion of classical music, and the author of the article comes to the conclusion that its popularity among Korean audience is explained by its engaging, convincing artistic methods with respect to national cultural specificities, which were used to show the working environment of professional musicians. The series reveals real problems of modern Korean musical culture: crisis of overproduction of academic musicians; discrimination of graduates of South Korean musical educational institutions; prejudice that classical music is only for the rich. The author emphasizes that immersion into the atmosphere of professional musical life allows the viewers to apprehend the educational value of the TV series more clearly. Beethoven Virus demonstrates traditional Korean attitude towards European classical music determined by the Confucian roots; and at the same time, it depicts changes in the modern culture conditioned by gradual departure from traditional values. The two main characters - the young and the old conductors - symbolize the old and the new in the Korean musical culture. They interact in a traditional eastern way: the new spirit does not openly conflict with the established convention, but sprouts from it. The author suggests that the music is explained in the film through emotional associations which let the viewers fully perceive the musical idea. The author believes that this method, compared to other ways widespread in the West, corresponds to the nature of the specific sensation of European classical music associated with Confucian cultural roots. An opinion is expressed that methods of music education used in Beethoven Virus were chosen in accordance to the South Korean serial genre traditions: leitmotivs in the soundtrack and gesture cliches are of particular significance here. The author suggests that the South Korean experience of promoting musical classics by means of serial films can be used abroad - given that the differences in mentality and realities of musical life are taken into account.</t>
  </si>
  <si>
    <t>[Aizenshtadt, Sergei A.] Far Eastern State Acad Arts, Piano Dept, Petra Velikogo St 3a, Vladivostok 690091, Russia</t>
  </si>
  <si>
    <t>Aizenshtadt, SA (corresponding author), Far Eastern State Acad Arts, Piano Dept, Petra Velikogo St 3a, Vladivostok 690091, Russia.</t>
  </si>
  <si>
    <t>eisenstadt1955@mail.ru</t>
  </si>
  <si>
    <t>Sergei, Aizenshtadt/W-2634-2019</t>
  </si>
  <si>
    <t>Aizenstadt, Sergei/0000-0002-0921-3972</t>
  </si>
  <si>
    <t>GUMANITARNII INST TELEVIDENIYA &amp; RADIOVESCHANIYA IMENI M A LITOVCHINA-GITR</t>
  </si>
  <si>
    <t>KHOROVSHEVSKOE SHOSSE, D 32A, MOSCOW, MOSVA, RUSSIA</t>
  </si>
  <si>
    <t>1994-9529</t>
  </si>
  <si>
    <t>2587-9782</t>
  </si>
  <si>
    <t>NAUKA TELEVIDENIYA</t>
  </si>
  <si>
    <t>Nauka Televidenya</t>
  </si>
  <si>
    <t>10.30628/1994-9529-2020-16.3-133-156</t>
  </si>
  <si>
    <t>Film, Radio, Television</t>
  </si>
  <si>
    <t>Film, Radio &amp; Television</t>
  </si>
  <si>
    <t>OW9JX</t>
  </si>
  <si>
    <t>WOS:000593195300006</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</si>
  <si>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</si>
  <si>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</si>
  <si>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</si>
  <si>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</si>
  <si>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</si>
  <si>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</si>
  <si>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</si>
  <si>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</si>
  <si>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</si>
  <si>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</si>
  <si>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</si>
  <si>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</si>
  <si>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</si>
  <si>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</si>
  <si>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</si>
  <si>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</si>
  <si>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V8S1C</t>
  </si>
  <si>
    <t>WOS:000421916300009</t>
  </si>
  <si>
    <t>Gevrek, D; Middleton, K</t>
  </si>
  <si>
    <t>Gevrek, Deniz; Middleton, Karen</t>
  </si>
  <si>
    <t>Globalization and women's and girls' health in 192 UN-member countries Convention on the Elimination of All Forms of Discrimination against Women</t>
  </si>
  <si>
    <t>INTERNATIONAL JOURNAL OF SOCIAL ECONOMICS</t>
  </si>
  <si>
    <t>Gender; Health policy; Social policy; Healthcare; Global political economy; Well-being</t>
  </si>
  <si>
    <t>YOUNG-PEOPLE; ADOLESCENCE; INEQUALITY; MORTALITY; REFORMS; TRENDS; LAW</t>
  </si>
  <si>
    <t>Purpose - The purpose of this paper is to explore the relationship between the ratification of the United Nations' (UN's) Convention on the Elimination of All Forms of Discrimination against Women (CEDAW) and women's and girls' health outcomes using a unique longitudinal data set of 192 UN-member countries that encompasses the years from 1980 to 2011. Design/methodology/approach - The authors focus on the impact of CEDAW ratification, number of reports submitted after ratification, years passed since ratification, and the dynamic impact of CEDAW ratification by utilizing ordinary least squares (OLS) and panel fixed effects methods. The study investigates the following women's and girls' health outcomes: total fertility rate, adolescent fertility rate, infant mortality rate, maternal mortality ratio, neonatal mortality rate, female life expectancy at birth (FLEB), and female to male life expectancy at birth. Findings - The OLS and panel country and year fixed effects models provide evidence that the impact of CEDAW ratification on women's and girls' health outcomes varies by global regions. While the authors find no significant gains in health outcomes in European and North-American countries, the countries in the Northern Africa, sub-Saharan Africa, Southern Africa, Caribbean and Central America, South America, Middle-East, Eastern Asia, and Oceania regions experienced the biggest gains from CEDAW ratification, exhibiting reductions in total fertility, adolescent fertility, infant mortality, maternal mortality, and neonatal mortality while also showing improvements in FLEB. The results provide evidence that both early commitment to CEDAW as measured by the total number of years of engagement after the UN's 1980 ratification and the timely submission of mandatory CEDAW reports have positive impacts on women' and girls' health outcomes. Several sensitivity tests confirm the robustness of main findings. Originality/value - This study is the first comprehensive attempt to explore the multifaceted relationships between CEDAW ratification and female health outcomes. The study significantly expands on the methods of earlier research and presents novel methods and findings on the relationship between CEDAW ratification and women's health outcomes. The findings suggest that the impact of CEDAW ratification significantly depends on the country's region. Furthermore, stronger engagement with CEDAW (as indicated by the total number of years following country ratification) and the submission of the required CEDAW reports (as outlined in the Convention's guidelines) have positive impacts on women's and girls' health outcomes.</t>
  </si>
  <si>
    <t>[Gevrek, Deniz] Texas A&amp;M Univ Corpus Christi, Dept Decis Sci &amp; Econ, Corpus Christi, TX 78412 USA; [Middleton, Karen] Texas A&amp;M Univ Corpus Christi, Dept Management &amp; Mkt, Corpus Christi, TX USA</t>
  </si>
  <si>
    <t>Texas A&amp;M University System; Texas A&amp;M University Corpus Christi; Texas A&amp;M University System; Texas A&amp;M University Corpus Christi</t>
  </si>
  <si>
    <t>Gevrek, D (corresponding author), Texas A&amp;M Univ Corpus Christi, Dept Decis Sci &amp; Econ, Corpus Christi, TX 78412 USA.</t>
  </si>
  <si>
    <t>deniz_gevrek@yahoo.com</t>
  </si>
  <si>
    <t>0306-8293</t>
  </si>
  <si>
    <t>1758-6712</t>
  </si>
  <si>
    <t>INT J SOC ECON</t>
  </si>
  <si>
    <t>Int. J. Soc. Econ.</t>
  </si>
  <si>
    <t>10.1108/IJSE-07-2014-0139</t>
  </si>
  <si>
    <t>DT2NK</t>
  </si>
  <si>
    <t>WOS:000381316800003</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</si>
  <si>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</si>
  <si>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</si>
  <si>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</si>
  <si>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</si>
  <si>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</si>
  <si>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</si>
  <si>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</si>
  <si>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</si>
  <si>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</si>
  <si>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</si>
  <si>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</si>
  <si>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</si>
  <si>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</si>
  <si>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</si>
  <si>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</si>
  <si>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</si>
  <si>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</si>
  <si>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</si>
  <si>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</si>
  <si>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IW3XC</t>
  </si>
  <si>
    <t>WOS:000484914000001</t>
  </si>
  <si>
    <t>Sergey, NM</t>
  </si>
  <si>
    <t>Sergey, Miroshnikov N.</t>
  </si>
  <si>
    <t>''VOLUNTEER FREEDOM CORPS'' - UNREALIZED AMERICAN ''COLD WAR'' PROJECT</t>
  </si>
  <si>
    <t>TOMSK STATE UNIVERSITY JOURNAL</t>
  </si>
  <si>
    <t>Cold War; Foreign Policy of the USA; D. Eisenhower Administration; Eastern Europe</t>
  </si>
  <si>
    <t>For the first time in the Russian historiography this article analyzes Eisenhower's administration project to create a combat-ready battle formation - ''Volunteer Freedom Corps'' - made from the migrants from the Eastern Europe and USSR. On 18 February 1953 the question of the creation of the combat formation filled by the refugees from the Eastern bloc countries was discussed at the NSC, and approved for implementation. The core of the project was the creation of the corps from the young single men that had fled from the Soviet bloc countries. The main feature of those enlisted at the corps would have been the desire to fight for freedom, for the liberation of their home countries from the rule of the totalitarian communist regimes. Financing of the project would have been carried out by the Congress through the funds allocated by the ''Kersten Amendment''. The corps would have consisted of battalions and auxiliary detachments created mostly on the national basis from the refugees from Eastern Europe and USSR and under the command of an American or, in particular cases, a UN officer. But the negative reaction from the governments of France and Germany caused the project to be up in the air by August 1953. Eisenhower's administration desire to implement this project faced serious obstacles both inside and outside of the United States. Republican administration had to decide the future fate of the plan. Fall of 1953 seems to be the breaking point for the corps. Eisenhower's administration postpones the implementation of the project till the clarification of the EDC ratification and ending of Berlin conference of the foreign ministers planned for the beginning of 1954. After the EDC ratification was failed by French parliament Eisenhower made another attempt to create the corps almost completely changing its initial nature and goal. The idea to create a serious battle formation that can help substitute American soldiers, disburden American budget, and become a magnet of attraction for all fighters with tyranny in Eastern Europe turned into the idea of a semi-covert project for the creation of the basis for the formation of the battle groups made up by refugees from the communist countries during the war time and without any perspectives of its usage during the peace time for the propaganda sake. The reason for the failure of the project seems to be in the double-faced character of the whole Eisenhower's policy. Desire to pursue more active and most importantly ''productive'' foreign policy conflicted with the unwillingness to start a new world war. That led the administration to engage in negotiations with the USSR and therefore called for the halt and then total rejection of such actions that might have provoked conflict between super powers, and project of the ''Volunteer Freedom Corps'' was one of such actions without doubt.</t>
  </si>
  <si>
    <t>[Sergey, Miroshnikov N.] Tomsk State Univ, Tomsk, Russia</t>
  </si>
  <si>
    <t>Tomsk State University</t>
  </si>
  <si>
    <t>Sergey, NM (corresponding author), Tomsk State Univ, Tomsk, Russia.</t>
  </si>
  <si>
    <t>TOMSK STATE UNIV</t>
  </si>
  <si>
    <t>TOMSK</t>
  </si>
  <si>
    <t>LENIN AVE, 36, TOMSK, 634050, RUSSIA</t>
  </si>
  <si>
    <t>1561-7793</t>
  </si>
  <si>
    <t>1561-803X</t>
  </si>
  <si>
    <t>TOMSK STATE UNIV J</t>
  </si>
  <si>
    <t>Tomsk State Univ. J.</t>
  </si>
  <si>
    <t>V8D0J</t>
  </si>
  <si>
    <t>WOS:000421524400012</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</si>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</sst>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87</v>
      </c>
      <c r="AE2" t="s">
        <v>88</v>
      </c>
      <c r="AF2" t="s">
        <v>74</v>
      </c>
      <c r="AG2">
        <v>75</v>
      </c>
      <c r="AH2">
        <v>2</v>
      </c>
      <c r="AI2">
        <v>3</v>
      </c>
      <c r="AJ2">
        <v>0</v>
      </c>
      <c r="AK2">
        <v>0</v>
      </c>
      <c r="AL2" t="s">
        <v>89</v>
      </c>
      <c r="AM2" t="s">
        <v>90</v>
      </c>
      <c r="AN2" t="s">
        <v>91</v>
      </c>
      <c r="AO2" t="s">
        <v>92</v>
      </c>
      <c r="AP2" t="s">
        <v>93</v>
      </c>
      <c r="AQ2" t="s">
        <v>74</v>
      </c>
      <c r="AR2" t="s">
        <v>94</v>
      </c>
      <c r="AS2" t="s">
        <v>95</v>
      </c>
      <c r="AT2" t="s">
        <v>74</v>
      </c>
      <c r="AU2">
        <v>2014</v>
      </c>
      <c r="AV2">
        <v>23</v>
      </c>
      <c r="AW2">
        <v>2</v>
      </c>
      <c r="AX2" t="s">
        <v>74</v>
      </c>
      <c r="AY2" t="s">
        <v>74</v>
      </c>
      <c r="AZ2" t="s">
        <v>96</v>
      </c>
      <c r="BA2" t="s">
        <v>74</v>
      </c>
      <c r="BB2">
        <v>127</v>
      </c>
      <c r="BC2">
        <v>145</v>
      </c>
      <c r="BD2" t="s">
        <v>74</v>
      </c>
      <c r="BE2" t="s">
        <v>97</v>
      </c>
      <c r="BF2" t="str">
        <f>HYPERLINK("http://dx.doi.org/10.1080/19436149.2014.905076","http://dx.doi.org/10.1080/19436149.2014.905076")</f>
        <v>http://dx.doi.org/10.1080/19436149.2014.905076</v>
      </c>
      <c r="BG2" t="s">
        <v>74</v>
      </c>
      <c r="BH2" t="s">
        <v>74</v>
      </c>
      <c r="BI2">
        <v>19</v>
      </c>
      <c r="BJ2" t="s">
        <v>98</v>
      </c>
      <c r="BK2" t="s">
        <v>99</v>
      </c>
      <c r="BL2" t="s">
        <v>98</v>
      </c>
      <c r="BM2" t="s">
        <v>100</v>
      </c>
      <c r="BN2" t="s">
        <v>74</v>
      </c>
      <c r="BO2" t="s">
        <v>74</v>
      </c>
      <c r="BP2" t="s">
        <v>74</v>
      </c>
      <c r="BQ2" t="s">
        <v>74</v>
      </c>
      <c r="BR2" t="s">
        <v>101</v>
      </c>
      <c r="BS2" t="s">
        <v>102</v>
      </c>
      <c r="BT2" t="str">
        <f>HYPERLINK("https%3A%2F%2Fwww.webofscience.com%2Fwos%2Fwoscc%2Ffull-record%2FWOS:000219621300003","View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74</v>
      </c>
      <c r="U3" t="s">
        <v>74</v>
      </c>
      <c r="V3" t="s">
        <v>107</v>
      </c>
      <c r="W3" t="s">
        <v>74</v>
      </c>
      <c r="X3" t="s">
        <v>74</v>
      </c>
      <c r="Y3" t="s">
        <v>74</v>
      </c>
      <c r="Z3" t="s">
        <v>74</v>
      </c>
      <c r="AA3" t="s">
        <v>74</v>
      </c>
      <c r="AB3" t="s">
        <v>74</v>
      </c>
      <c r="AC3" t="s">
        <v>74</v>
      </c>
      <c r="AD3" t="s">
        <v>74</v>
      </c>
      <c r="AE3" t="s">
        <v>74</v>
      </c>
      <c r="AF3" t="s">
        <v>74</v>
      </c>
      <c r="AG3">
        <v>15</v>
      </c>
      <c r="AH3">
        <v>0</v>
      </c>
      <c r="AI3">
        <v>0</v>
      </c>
      <c r="AJ3">
        <v>0</v>
      </c>
      <c r="AK3">
        <v>0</v>
      </c>
      <c r="AL3" t="s">
        <v>106</v>
      </c>
      <c r="AM3" t="s">
        <v>108</v>
      </c>
      <c r="AN3" t="s">
        <v>109</v>
      </c>
      <c r="AO3" t="s">
        <v>110</v>
      </c>
      <c r="AP3" t="s">
        <v>74</v>
      </c>
      <c r="AQ3" t="s">
        <v>74</v>
      </c>
      <c r="AR3" t="s">
        <v>111</v>
      </c>
      <c r="AS3" t="s">
        <v>112</v>
      </c>
      <c r="AT3" t="s">
        <v>113</v>
      </c>
      <c r="AU3">
        <v>2006</v>
      </c>
      <c r="AV3">
        <v>5</v>
      </c>
      <c r="AW3">
        <v>1</v>
      </c>
      <c r="AX3" t="s">
        <v>74</v>
      </c>
      <c r="AY3" t="s">
        <v>74</v>
      </c>
      <c r="AZ3" t="s">
        <v>74</v>
      </c>
      <c r="BA3" t="s">
        <v>74</v>
      </c>
      <c r="BB3">
        <v>45</v>
      </c>
      <c r="BC3">
        <v>57</v>
      </c>
      <c r="BD3" t="s">
        <v>74</v>
      </c>
      <c r="BE3" t="s">
        <v>74</v>
      </c>
      <c r="BF3" t="s">
        <v>74</v>
      </c>
      <c r="BG3" t="s">
        <v>74</v>
      </c>
      <c r="BH3" t="s">
        <v>74</v>
      </c>
      <c r="BI3">
        <v>13</v>
      </c>
      <c r="BJ3" t="s">
        <v>114</v>
      </c>
      <c r="BK3" t="s">
        <v>99</v>
      </c>
      <c r="BL3" t="s">
        <v>115</v>
      </c>
      <c r="BM3" t="s">
        <v>116</v>
      </c>
      <c r="BN3" t="s">
        <v>74</v>
      </c>
      <c r="BO3" t="s">
        <v>74</v>
      </c>
      <c r="BP3" t="s">
        <v>74</v>
      </c>
      <c r="BQ3" t="s">
        <v>74</v>
      </c>
      <c r="BR3" t="s">
        <v>101</v>
      </c>
      <c r="BS3" t="s">
        <v>117</v>
      </c>
      <c r="BT3" t="str">
        <f>HYPERLINK("https%3A%2F%2Fwww.webofscience.com%2Fwos%2Fwoscc%2Ffull-record%2FWOS:000421126600006","View Full Record in Web of Science")</f>
        <v>View Full Record in Web of Science</v>
      </c>
    </row>
    <row r="4" spans="1:72" x14ac:dyDescent="0.25">
      <c r="A4" t="s">
        <v>72</v>
      </c>
      <c r="B4" t="s">
        <v>118</v>
      </c>
      <c r="C4" t="s">
        <v>74</v>
      </c>
      <c r="D4" t="s">
        <v>74</v>
      </c>
      <c r="E4" t="s">
        <v>74</v>
      </c>
      <c r="F4" t="s">
        <v>119</v>
      </c>
      <c r="G4" t="s">
        <v>74</v>
      </c>
      <c r="H4" t="s">
        <v>74</v>
      </c>
      <c r="I4" t="s">
        <v>120</v>
      </c>
      <c r="J4" t="s">
        <v>121</v>
      </c>
      <c r="K4" t="s">
        <v>74</v>
      </c>
      <c r="L4" t="s">
        <v>74</v>
      </c>
      <c r="M4" t="s">
        <v>78</v>
      </c>
      <c r="N4" t="s">
        <v>79</v>
      </c>
      <c r="O4" t="s">
        <v>74</v>
      </c>
      <c r="P4" t="s">
        <v>74</v>
      </c>
      <c r="Q4" t="s">
        <v>74</v>
      </c>
      <c r="R4" t="s">
        <v>74</v>
      </c>
      <c r="S4" t="s">
        <v>74</v>
      </c>
      <c r="T4" t="s">
        <v>122</v>
      </c>
      <c r="U4" t="s">
        <v>123</v>
      </c>
      <c r="V4" t="s">
        <v>124</v>
      </c>
      <c r="W4" t="s">
        <v>125</v>
      </c>
      <c r="X4" t="s">
        <v>126</v>
      </c>
      <c r="Y4" t="s">
        <v>127</v>
      </c>
      <c r="Z4" t="s">
        <v>128</v>
      </c>
      <c r="AA4" t="s">
        <v>74</v>
      </c>
      <c r="AB4" t="s">
        <v>129</v>
      </c>
      <c r="AC4" t="s">
        <v>74</v>
      </c>
      <c r="AD4" t="s">
        <v>74</v>
      </c>
      <c r="AE4" t="s">
        <v>74</v>
      </c>
      <c r="AF4" t="s">
        <v>74</v>
      </c>
      <c r="AG4">
        <v>59</v>
      </c>
      <c r="AH4">
        <v>1</v>
      </c>
      <c r="AI4">
        <v>1</v>
      </c>
      <c r="AJ4">
        <v>4</v>
      </c>
      <c r="AK4">
        <v>12</v>
      </c>
      <c r="AL4" t="s">
        <v>89</v>
      </c>
      <c r="AM4" t="s">
        <v>90</v>
      </c>
      <c r="AN4" t="s">
        <v>91</v>
      </c>
      <c r="AO4" t="s">
        <v>130</v>
      </c>
      <c r="AP4" t="s">
        <v>131</v>
      </c>
      <c r="AQ4" t="s">
        <v>74</v>
      </c>
      <c r="AR4" t="s">
        <v>132</v>
      </c>
      <c r="AS4" t="s">
        <v>133</v>
      </c>
      <c r="AT4" t="s">
        <v>134</v>
      </c>
      <c r="AU4">
        <v>2023</v>
      </c>
      <c r="AV4">
        <v>46</v>
      </c>
      <c r="AW4">
        <v>7</v>
      </c>
      <c r="AX4" t="s">
        <v>74</v>
      </c>
      <c r="AY4" t="s">
        <v>74</v>
      </c>
      <c r="AZ4" t="s">
        <v>74</v>
      </c>
      <c r="BA4" t="s">
        <v>74</v>
      </c>
      <c r="BB4">
        <v>1502</v>
      </c>
      <c r="BC4">
        <v>1526</v>
      </c>
      <c r="BD4" t="s">
        <v>74</v>
      </c>
      <c r="BE4" t="s">
        <v>135</v>
      </c>
      <c r="BF4" t="str">
        <f>HYPERLINK("http://dx.doi.org/10.1080/01419870.2022.2142061","http://dx.doi.org/10.1080/01419870.2022.2142061")</f>
        <v>http://dx.doi.org/10.1080/01419870.2022.2142061</v>
      </c>
      <c r="BG4" t="s">
        <v>74</v>
      </c>
      <c r="BH4" t="s">
        <v>136</v>
      </c>
      <c r="BI4">
        <v>25</v>
      </c>
      <c r="BJ4" t="s">
        <v>137</v>
      </c>
      <c r="BK4" t="s">
        <v>138</v>
      </c>
      <c r="BL4" t="s">
        <v>137</v>
      </c>
      <c r="BM4" t="s">
        <v>139</v>
      </c>
      <c r="BN4" t="s">
        <v>74</v>
      </c>
      <c r="BO4" t="s">
        <v>140</v>
      </c>
      <c r="BP4" t="s">
        <v>74</v>
      </c>
      <c r="BQ4" t="s">
        <v>74</v>
      </c>
      <c r="BR4" t="s">
        <v>101</v>
      </c>
      <c r="BS4" t="s">
        <v>141</v>
      </c>
      <c r="BT4" t="str">
        <f>HYPERLINK("https%3A%2F%2Fwww.webofscience.com%2Fwos%2Fwoscc%2Ffull-record%2FWOS:000893324100001","View Full Record in Web of Science")</f>
        <v>View Full Record in Web of Science</v>
      </c>
    </row>
    <row r="5" spans="1:72" x14ac:dyDescent="0.25">
      <c r="A5" t="s">
        <v>72</v>
      </c>
      <c r="B5" t="s">
        <v>142</v>
      </c>
      <c r="C5" t="s">
        <v>74</v>
      </c>
      <c r="D5" t="s">
        <v>74</v>
      </c>
      <c r="E5" t="s">
        <v>74</v>
      </c>
      <c r="F5" t="s">
        <v>143</v>
      </c>
      <c r="G5" t="s">
        <v>74</v>
      </c>
      <c r="H5" t="s">
        <v>74</v>
      </c>
      <c r="I5" t="s">
        <v>144</v>
      </c>
      <c r="J5" t="s">
        <v>145</v>
      </c>
      <c r="K5" t="s">
        <v>74</v>
      </c>
      <c r="L5" t="s">
        <v>74</v>
      </c>
      <c r="M5" t="s">
        <v>78</v>
      </c>
      <c r="N5" t="s">
        <v>79</v>
      </c>
      <c r="O5" t="s">
        <v>74</v>
      </c>
      <c r="P5" t="s">
        <v>74</v>
      </c>
      <c r="Q5" t="s">
        <v>74</v>
      </c>
      <c r="R5" t="s">
        <v>74</v>
      </c>
      <c r="S5" t="s">
        <v>74</v>
      </c>
      <c r="T5" t="s">
        <v>146</v>
      </c>
      <c r="U5" t="s">
        <v>147</v>
      </c>
      <c r="V5" t="s">
        <v>148</v>
      </c>
      <c r="W5" t="s">
        <v>149</v>
      </c>
      <c r="X5" t="s">
        <v>150</v>
      </c>
      <c r="Y5" t="s">
        <v>151</v>
      </c>
      <c r="Z5" t="s">
        <v>152</v>
      </c>
      <c r="AA5" t="s">
        <v>153</v>
      </c>
      <c r="AB5" t="s">
        <v>154</v>
      </c>
      <c r="AC5" t="s">
        <v>155</v>
      </c>
      <c r="AD5" t="s">
        <v>156</v>
      </c>
      <c r="AE5" t="s">
        <v>157</v>
      </c>
      <c r="AF5" t="s">
        <v>74</v>
      </c>
      <c r="AG5">
        <v>116</v>
      </c>
      <c r="AH5">
        <v>4</v>
      </c>
      <c r="AI5">
        <v>4</v>
      </c>
      <c r="AJ5">
        <v>8</v>
      </c>
      <c r="AK5">
        <v>47</v>
      </c>
      <c r="AL5" t="s">
        <v>158</v>
      </c>
      <c r="AM5" t="s">
        <v>159</v>
      </c>
      <c r="AN5" t="s">
        <v>160</v>
      </c>
      <c r="AO5" t="s">
        <v>161</v>
      </c>
      <c r="AP5" t="s">
        <v>162</v>
      </c>
      <c r="AQ5" t="s">
        <v>74</v>
      </c>
      <c r="AR5" t="s">
        <v>163</v>
      </c>
      <c r="AS5" t="s">
        <v>164</v>
      </c>
      <c r="AT5" t="s">
        <v>165</v>
      </c>
      <c r="AU5">
        <v>2022</v>
      </c>
      <c r="AV5">
        <v>140</v>
      </c>
      <c r="AW5" t="s">
        <v>74</v>
      </c>
      <c r="AX5" t="s">
        <v>74</v>
      </c>
      <c r="AY5" t="s">
        <v>74</v>
      </c>
      <c r="AZ5" t="s">
        <v>74</v>
      </c>
      <c r="BA5" t="s">
        <v>74</v>
      </c>
      <c r="BB5">
        <v>130</v>
      </c>
      <c r="BC5">
        <v>142</v>
      </c>
      <c r="BD5" t="s">
        <v>74</v>
      </c>
      <c r="BE5" t="s">
        <v>166</v>
      </c>
      <c r="BF5" t="str">
        <f>HYPERLINK("http://dx.doi.org/10.1016/j.jbusres.2021.10.072","http://dx.doi.org/10.1016/j.jbusres.2021.10.072")</f>
        <v>http://dx.doi.org/10.1016/j.jbusres.2021.10.072</v>
      </c>
      <c r="BG5" t="s">
        <v>74</v>
      </c>
      <c r="BH5" t="s">
        <v>167</v>
      </c>
      <c r="BI5">
        <v>13</v>
      </c>
      <c r="BJ5" t="s">
        <v>168</v>
      </c>
      <c r="BK5" t="s">
        <v>138</v>
      </c>
      <c r="BL5" t="s">
        <v>169</v>
      </c>
      <c r="BM5" t="s">
        <v>170</v>
      </c>
      <c r="BN5" t="s">
        <v>74</v>
      </c>
      <c r="BO5" t="s">
        <v>171</v>
      </c>
      <c r="BP5" t="s">
        <v>74</v>
      </c>
      <c r="BQ5" t="s">
        <v>74</v>
      </c>
      <c r="BR5" t="s">
        <v>101</v>
      </c>
      <c r="BS5" t="s">
        <v>172</v>
      </c>
      <c r="BT5" t="str">
        <f>HYPERLINK("https%3A%2F%2Fwww.webofscience.com%2Fwos%2Fwoscc%2Ffull-record%2FWOS:000735206700012","View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78</v>
      </c>
      <c r="N6" t="s">
        <v>79</v>
      </c>
      <c r="O6" t="s">
        <v>74</v>
      </c>
      <c r="P6" t="s">
        <v>74</v>
      </c>
      <c r="Q6" t="s">
        <v>74</v>
      </c>
      <c r="R6" t="s">
        <v>74</v>
      </c>
      <c r="S6" t="s">
        <v>74</v>
      </c>
      <c r="T6" t="s">
        <v>177</v>
      </c>
      <c r="U6" t="s">
        <v>178</v>
      </c>
      <c r="V6" t="s">
        <v>179</v>
      </c>
      <c r="W6" t="s">
        <v>180</v>
      </c>
      <c r="X6" t="s">
        <v>181</v>
      </c>
      <c r="Y6" t="s">
        <v>182</v>
      </c>
      <c r="Z6" t="s">
        <v>183</v>
      </c>
      <c r="AA6" t="s">
        <v>74</v>
      </c>
      <c r="AB6" t="s">
        <v>74</v>
      </c>
      <c r="AC6" t="s">
        <v>74</v>
      </c>
      <c r="AD6" t="s">
        <v>74</v>
      </c>
      <c r="AE6" t="s">
        <v>74</v>
      </c>
      <c r="AF6" t="s">
        <v>74</v>
      </c>
      <c r="AG6">
        <v>18</v>
      </c>
      <c r="AH6">
        <v>0</v>
      </c>
      <c r="AI6">
        <v>0</v>
      </c>
      <c r="AJ6">
        <v>0</v>
      </c>
      <c r="AK6">
        <v>0</v>
      </c>
      <c r="AL6" t="s">
        <v>184</v>
      </c>
      <c r="AM6" t="s">
        <v>185</v>
      </c>
      <c r="AN6" t="s">
        <v>186</v>
      </c>
      <c r="AO6" t="s">
        <v>187</v>
      </c>
      <c r="AP6" t="s">
        <v>74</v>
      </c>
      <c r="AQ6" t="s">
        <v>74</v>
      </c>
      <c r="AR6" t="s">
        <v>188</v>
      </c>
      <c r="AS6" t="s">
        <v>189</v>
      </c>
      <c r="AT6" t="s">
        <v>74</v>
      </c>
      <c r="AU6">
        <v>2022</v>
      </c>
      <c r="AV6" t="s">
        <v>74</v>
      </c>
      <c r="AW6">
        <v>43</v>
      </c>
      <c r="AX6" t="s">
        <v>74</v>
      </c>
      <c r="AY6" t="s">
        <v>74</v>
      </c>
      <c r="AZ6" t="s">
        <v>74</v>
      </c>
      <c r="BA6" t="s">
        <v>74</v>
      </c>
      <c r="BB6">
        <v>113</v>
      </c>
      <c r="BC6">
        <v>124</v>
      </c>
      <c r="BD6" t="s">
        <v>74</v>
      </c>
      <c r="BE6" t="s">
        <v>190</v>
      </c>
      <c r="BF6" t="str">
        <f>HYPERLINK("http://dx.doi.org/10.24310/BoLArte.2022.vi43.14375","http://dx.doi.org/10.24310/BoLArte.2022.vi43.14375")</f>
        <v>http://dx.doi.org/10.24310/BoLArte.2022.vi43.14375</v>
      </c>
      <c r="BG6" t="s">
        <v>74</v>
      </c>
      <c r="BH6" t="s">
        <v>74</v>
      </c>
      <c r="BI6">
        <v>12</v>
      </c>
      <c r="BJ6" t="s">
        <v>191</v>
      </c>
      <c r="BK6" t="s">
        <v>99</v>
      </c>
      <c r="BL6" t="s">
        <v>191</v>
      </c>
      <c r="BM6" t="s">
        <v>192</v>
      </c>
      <c r="BN6" t="s">
        <v>74</v>
      </c>
      <c r="BO6" t="s">
        <v>193</v>
      </c>
      <c r="BP6" t="s">
        <v>74</v>
      </c>
      <c r="BQ6" t="s">
        <v>74</v>
      </c>
      <c r="BR6" t="s">
        <v>101</v>
      </c>
      <c r="BS6" t="s">
        <v>194</v>
      </c>
      <c r="BT6" t="str">
        <f>HYPERLINK("https%3A%2F%2Fwww.webofscience.com%2Fwos%2Fwoscc%2Ffull-record%2FWOS:000935439200008","View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74</v>
      </c>
      <c r="V7" t="s">
        <v>200</v>
      </c>
      <c r="W7" t="s">
        <v>201</v>
      </c>
      <c r="X7" t="s">
        <v>202</v>
      </c>
      <c r="Y7" t="s">
        <v>203</v>
      </c>
      <c r="Z7" t="s">
        <v>74</v>
      </c>
      <c r="AA7" t="s">
        <v>74</v>
      </c>
      <c r="AB7" t="s">
        <v>204</v>
      </c>
      <c r="AC7" t="s">
        <v>74</v>
      </c>
      <c r="AD7" t="s">
        <v>74</v>
      </c>
      <c r="AE7" t="s">
        <v>74</v>
      </c>
      <c r="AF7" t="s">
        <v>74</v>
      </c>
      <c r="AG7">
        <v>88</v>
      </c>
      <c r="AH7">
        <v>2</v>
      </c>
      <c r="AI7">
        <v>2</v>
      </c>
      <c r="AJ7">
        <v>0</v>
      </c>
      <c r="AK7">
        <v>1</v>
      </c>
      <c r="AL7" t="s">
        <v>205</v>
      </c>
      <c r="AM7" t="s">
        <v>206</v>
      </c>
      <c r="AN7" t="s">
        <v>207</v>
      </c>
      <c r="AO7" t="s">
        <v>208</v>
      </c>
      <c r="AP7" t="s">
        <v>209</v>
      </c>
      <c r="AQ7" t="s">
        <v>74</v>
      </c>
      <c r="AR7" t="s">
        <v>210</v>
      </c>
      <c r="AS7" t="s">
        <v>211</v>
      </c>
      <c r="AT7" t="s">
        <v>165</v>
      </c>
      <c r="AU7">
        <v>2022</v>
      </c>
      <c r="AV7">
        <v>36</v>
      </c>
      <c r="AW7">
        <v>1</v>
      </c>
      <c r="AX7" t="s">
        <v>74</v>
      </c>
      <c r="AY7" t="s">
        <v>74</v>
      </c>
      <c r="AZ7" t="s">
        <v>74</v>
      </c>
      <c r="BA7" t="s">
        <v>74</v>
      </c>
      <c r="BB7">
        <v>298</v>
      </c>
      <c r="BC7">
        <v>327</v>
      </c>
      <c r="BD7">
        <v>888325420952154</v>
      </c>
      <c r="BE7" t="s">
        <v>212</v>
      </c>
      <c r="BF7" t="str">
        <f>HYPERLINK("http://dx.doi.org/10.1177/0888325420952154","http://dx.doi.org/10.1177/0888325420952154")</f>
        <v>http://dx.doi.org/10.1177/0888325420952154</v>
      </c>
      <c r="BG7" t="s">
        <v>74</v>
      </c>
      <c r="BH7" t="s">
        <v>213</v>
      </c>
      <c r="BI7">
        <v>30</v>
      </c>
      <c r="BJ7" t="s">
        <v>214</v>
      </c>
      <c r="BK7" t="s">
        <v>138</v>
      </c>
      <c r="BL7" t="s">
        <v>215</v>
      </c>
      <c r="BM7" t="s">
        <v>216</v>
      </c>
      <c r="BN7" t="s">
        <v>74</v>
      </c>
      <c r="BO7" t="s">
        <v>74</v>
      </c>
      <c r="BP7" t="s">
        <v>74</v>
      </c>
      <c r="BQ7" t="s">
        <v>74</v>
      </c>
      <c r="BR7" t="s">
        <v>101</v>
      </c>
      <c r="BS7" t="s">
        <v>217</v>
      </c>
      <c r="BT7" t="str">
        <f>HYPERLINK("https%3A%2F%2Fwww.webofscience.com%2Fwos%2Fwoscc%2Ffull-record%2FWOS:000634477300001","View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78</v>
      </c>
      <c r="N8" t="s">
        <v>79</v>
      </c>
      <c r="O8" t="s">
        <v>74</v>
      </c>
      <c r="P8" t="s">
        <v>74</v>
      </c>
      <c r="Q8" t="s">
        <v>74</v>
      </c>
      <c r="R8" t="s">
        <v>74</v>
      </c>
      <c r="S8" t="s">
        <v>74</v>
      </c>
      <c r="T8" t="s">
        <v>74</v>
      </c>
      <c r="U8" t="s">
        <v>74</v>
      </c>
      <c r="V8" t="s">
        <v>222</v>
      </c>
      <c r="W8" t="s">
        <v>223</v>
      </c>
      <c r="X8" t="s">
        <v>74</v>
      </c>
      <c r="Y8" t="s">
        <v>224</v>
      </c>
      <c r="Z8" t="s">
        <v>225</v>
      </c>
      <c r="AA8" t="s">
        <v>74</v>
      </c>
      <c r="AB8" t="s">
        <v>74</v>
      </c>
      <c r="AC8" t="s">
        <v>74</v>
      </c>
      <c r="AD8" t="s">
        <v>74</v>
      </c>
      <c r="AE8" t="s">
        <v>74</v>
      </c>
      <c r="AF8" t="s">
        <v>74</v>
      </c>
      <c r="AG8">
        <v>20</v>
      </c>
      <c r="AH8">
        <v>5</v>
      </c>
      <c r="AI8">
        <v>5</v>
      </c>
      <c r="AJ8">
        <v>2</v>
      </c>
      <c r="AK8">
        <v>22</v>
      </c>
      <c r="AL8" t="s">
        <v>226</v>
      </c>
      <c r="AM8" t="s">
        <v>227</v>
      </c>
      <c r="AN8" t="s">
        <v>228</v>
      </c>
      <c r="AO8" t="s">
        <v>229</v>
      </c>
      <c r="AP8" t="s">
        <v>74</v>
      </c>
      <c r="AQ8" t="s">
        <v>74</v>
      </c>
      <c r="AR8" t="s">
        <v>230</v>
      </c>
      <c r="AS8" t="s">
        <v>231</v>
      </c>
      <c r="AT8" t="s">
        <v>232</v>
      </c>
      <c r="AU8">
        <v>2008</v>
      </c>
      <c r="AV8">
        <v>5</v>
      </c>
      <c r="AW8">
        <v>4</v>
      </c>
      <c r="AX8" t="s">
        <v>74</v>
      </c>
      <c r="AY8" t="s">
        <v>74</v>
      </c>
      <c r="AZ8" t="s">
        <v>74</v>
      </c>
      <c r="BA8" t="s">
        <v>74</v>
      </c>
      <c r="BB8">
        <v>541</v>
      </c>
      <c r="BC8">
        <v>555</v>
      </c>
      <c r="BD8" t="s">
        <v>74</v>
      </c>
      <c r="BE8" t="s">
        <v>233</v>
      </c>
      <c r="BF8" t="str">
        <f>HYPERLINK("http://dx.doi.org/10.1007/s10308-007-0147-x","http://dx.doi.org/10.1007/s10308-007-0147-x")</f>
        <v>http://dx.doi.org/10.1007/s10308-007-0147-x</v>
      </c>
      <c r="BG8" t="s">
        <v>74</v>
      </c>
      <c r="BH8" t="s">
        <v>74</v>
      </c>
      <c r="BI8">
        <v>15</v>
      </c>
      <c r="BJ8" t="s">
        <v>234</v>
      </c>
      <c r="BK8" t="s">
        <v>138</v>
      </c>
      <c r="BL8" t="s">
        <v>234</v>
      </c>
      <c r="BM8" t="s">
        <v>235</v>
      </c>
      <c r="BN8" t="s">
        <v>74</v>
      </c>
      <c r="BO8" t="s">
        <v>74</v>
      </c>
      <c r="BP8" t="s">
        <v>74</v>
      </c>
      <c r="BQ8" t="s">
        <v>74</v>
      </c>
      <c r="BR8" t="s">
        <v>101</v>
      </c>
      <c r="BS8" t="s">
        <v>236</v>
      </c>
      <c r="BT8" t="str">
        <f>HYPERLINK("https%3A%2F%2Fwww.webofscience.com%2Fwos%2Fwoscc%2Ffull-record%2FWOS:000258326300010","View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242</v>
      </c>
      <c r="V9" t="s">
        <v>243</v>
      </c>
      <c r="W9" t="s">
        <v>244</v>
      </c>
      <c r="X9" t="s">
        <v>245</v>
      </c>
      <c r="Y9" t="s">
        <v>246</v>
      </c>
      <c r="Z9" t="s">
        <v>247</v>
      </c>
      <c r="AA9" t="s">
        <v>248</v>
      </c>
      <c r="AB9" t="s">
        <v>249</v>
      </c>
      <c r="AC9" t="s">
        <v>250</v>
      </c>
      <c r="AD9" t="s">
        <v>251</v>
      </c>
      <c r="AE9" t="s">
        <v>252</v>
      </c>
      <c r="AF9" t="s">
        <v>74</v>
      </c>
      <c r="AG9">
        <v>103</v>
      </c>
      <c r="AH9">
        <v>4</v>
      </c>
      <c r="AI9">
        <v>4</v>
      </c>
      <c r="AJ9">
        <v>1</v>
      </c>
      <c r="AK9">
        <v>17</v>
      </c>
      <c r="AL9" t="s">
        <v>253</v>
      </c>
      <c r="AM9" t="s">
        <v>254</v>
      </c>
      <c r="AN9" t="s">
        <v>255</v>
      </c>
      <c r="AO9" t="s">
        <v>256</v>
      </c>
      <c r="AP9" t="s">
        <v>257</v>
      </c>
      <c r="AQ9" t="s">
        <v>74</v>
      </c>
      <c r="AR9" t="s">
        <v>258</v>
      </c>
      <c r="AS9" t="s">
        <v>259</v>
      </c>
      <c r="AT9" t="s">
        <v>260</v>
      </c>
      <c r="AU9">
        <v>2020</v>
      </c>
      <c r="AV9">
        <v>23</v>
      </c>
      <c r="AW9">
        <v>1</v>
      </c>
      <c r="AX9" t="s">
        <v>74</v>
      </c>
      <c r="AY9" t="s">
        <v>74</v>
      </c>
      <c r="AZ9" t="s">
        <v>74</v>
      </c>
      <c r="BA9" t="s">
        <v>74</v>
      </c>
      <c r="BB9">
        <v>210</v>
      </c>
      <c r="BC9">
        <v>236</v>
      </c>
      <c r="BD9" t="s">
        <v>74</v>
      </c>
      <c r="BE9" t="s">
        <v>261</v>
      </c>
      <c r="BF9" t="str">
        <f>HYPERLINK("http://dx.doi.org/10.1057/s41268-018-0134-4","http://dx.doi.org/10.1057/s41268-018-0134-4")</f>
        <v>http://dx.doi.org/10.1057/s41268-018-0134-4</v>
      </c>
      <c r="BG9" t="s">
        <v>74</v>
      </c>
      <c r="BH9" t="s">
        <v>74</v>
      </c>
      <c r="BI9">
        <v>27</v>
      </c>
      <c r="BJ9" t="s">
        <v>262</v>
      </c>
      <c r="BK9" t="s">
        <v>138</v>
      </c>
      <c r="BL9" t="s">
        <v>263</v>
      </c>
      <c r="BM9" t="s">
        <v>264</v>
      </c>
      <c r="BN9" t="s">
        <v>74</v>
      </c>
      <c r="BO9" t="s">
        <v>74</v>
      </c>
      <c r="BP9" t="s">
        <v>74</v>
      </c>
      <c r="BQ9" t="s">
        <v>74</v>
      </c>
      <c r="BR9" t="s">
        <v>101</v>
      </c>
      <c r="BS9" t="s">
        <v>265</v>
      </c>
      <c r="BT9" t="str">
        <f>HYPERLINK("https%3A%2F%2Fwww.webofscience.com%2Fwos%2Fwoscc%2Ffull-record%2FWOS:000515336500010","View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270</v>
      </c>
      <c r="U10" t="s">
        <v>74</v>
      </c>
      <c r="V10" t="s">
        <v>271</v>
      </c>
      <c r="W10" t="s">
        <v>272</v>
      </c>
      <c r="X10" t="s">
        <v>74</v>
      </c>
      <c r="Y10" t="s">
        <v>273</v>
      </c>
      <c r="Z10" t="s">
        <v>274</v>
      </c>
      <c r="AA10" t="s">
        <v>74</v>
      </c>
      <c r="AB10" t="s">
        <v>275</v>
      </c>
      <c r="AC10" t="s">
        <v>74</v>
      </c>
      <c r="AD10" t="s">
        <v>74</v>
      </c>
      <c r="AE10" t="s">
        <v>74</v>
      </c>
      <c r="AF10" t="s">
        <v>74</v>
      </c>
      <c r="AG10">
        <v>38</v>
      </c>
      <c r="AH10">
        <v>1</v>
      </c>
      <c r="AI10">
        <v>1</v>
      </c>
      <c r="AJ10">
        <v>3</v>
      </c>
      <c r="AK10">
        <v>5</v>
      </c>
      <c r="AL10" t="s">
        <v>276</v>
      </c>
      <c r="AM10" t="s">
        <v>277</v>
      </c>
      <c r="AN10" t="s">
        <v>278</v>
      </c>
      <c r="AO10" t="s">
        <v>279</v>
      </c>
      <c r="AP10" t="s">
        <v>280</v>
      </c>
      <c r="AQ10" t="s">
        <v>74</v>
      </c>
      <c r="AR10" t="s">
        <v>281</v>
      </c>
      <c r="AS10" t="s">
        <v>282</v>
      </c>
      <c r="AT10" t="s">
        <v>260</v>
      </c>
      <c r="AU10">
        <v>2021</v>
      </c>
      <c r="AV10">
        <v>40</v>
      </c>
      <c r="AW10">
        <v>1</v>
      </c>
      <c r="AX10" t="s">
        <v>74</v>
      </c>
      <c r="AY10" t="s">
        <v>74</v>
      </c>
      <c r="AZ10" t="s">
        <v>74</v>
      </c>
      <c r="BA10" t="s">
        <v>74</v>
      </c>
      <c r="BB10">
        <v>109</v>
      </c>
      <c r="BC10">
        <v>125</v>
      </c>
      <c r="BD10" t="s">
        <v>74</v>
      </c>
      <c r="BE10" t="s">
        <v>283</v>
      </c>
      <c r="BF10" t="str">
        <f>HYPERLINK("http://dx.doi.org/10.2478/quageo-2021-0009","http://dx.doi.org/10.2478/quageo-2021-0009")</f>
        <v>http://dx.doi.org/10.2478/quageo-2021-0009</v>
      </c>
      <c r="BG10" t="s">
        <v>74</v>
      </c>
      <c r="BH10" t="s">
        <v>74</v>
      </c>
      <c r="BI10">
        <v>17</v>
      </c>
      <c r="BJ10" t="s">
        <v>284</v>
      </c>
      <c r="BK10" t="s">
        <v>99</v>
      </c>
      <c r="BL10" t="s">
        <v>284</v>
      </c>
      <c r="BM10" t="s">
        <v>285</v>
      </c>
      <c r="BN10" t="s">
        <v>74</v>
      </c>
      <c r="BO10" t="s">
        <v>286</v>
      </c>
      <c r="BP10" t="s">
        <v>74</v>
      </c>
      <c r="BQ10" t="s">
        <v>74</v>
      </c>
      <c r="BR10" t="s">
        <v>101</v>
      </c>
      <c r="BS10" t="s">
        <v>287</v>
      </c>
      <c r="BT10" t="str">
        <f>HYPERLINK("https%3A%2F%2Fwww.webofscience.com%2Fwos%2Fwoscc%2Ffull-record%2FWOS:000657764900009","View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293</v>
      </c>
      <c r="V11" t="s">
        <v>294</v>
      </c>
      <c r="W11" t="s">
        <v>295</v>
      </c>
      <c r="X11" t="s">
        <v>296</v>
      </c>
      <c r="Y11" t="s">
        <v>297</v>
      </c>
      <c r="Z11" t="s">
        <v>298</v>
      </c>
      <c r="AA11" t="s">
        <v>299</v>
      </c>
      <c r="AB11" t="s">
        <v>300</v>
      </c>
      <c r="AC11" t="s">
        <v>74</v>
      </c>
      <c r="AD11" t="s">
        <v>74</v>
      </c>
      <c r="AE11" t="s">
        <v>74</v>
      </c>
      <c r="AF11" t="s">
        <v>74</v>
      </c>
      <c r="AG11">
        <v>80</v>
      </c>
      <c r="AH11">
        <v>20</v>
      </c>
      <c r="AI11">
        <v>20</v>
      </c>
      <c r="AJ11">
        <v>0</v>
      </c>
      <c r="AK11">
        <v>18</v>
      </c>
      <c r="AL11" t="s">
        <v>89</v>
      </c>
      <c r="AM11" t="s">
        <v>90</v>
      </c>
      <c r="AN11" t="s">
        <v>91</v>
      </c>
      <c r="AO11" t="s">
        <v>301</v>
      </c>
      <c r="AP11" t="s">
        <v>302</v>
      </c>
      <c r="AQ11" t="s">
        <v>74</v>
      </c>
      <c r="AR11" t="s">
        <v>303</v>
      </c>
      <c r="AS11" t="s">
        <v>304</v>
      </c>
      <c r="AT11" t="s">
        <v>305</v>
      </c>
      <c r="AU11">
        <v>2018</v>
      </c>
      <c r="AV11">
        <v>59</v>
      </c>
      <c r="AW11" t="s">
        <v>306</v>
      </c>
      <c r="AX11" t="s">
        <v>74</v>
      </c>
      <c r="AY11" t="s">
        <v>74</v>
      </c>
      <c r="AZ11" t="s">
        <v>74</v>
      </c>
      <c r="BA11" t="s">
        <v>74</v>
      </c>
      <c r="BB11">
        <v>632</v>
      </c>
      <c r="BC11">
        <v>656</v>
      </c>
      <c r="BD11" t="s">
        <v>74</v>
      </c>
      <c r="BE11" t="s">
        <v>307</v>
      </c>
      <c r="BF11" t="str">
        <f>HYPERLINK("http://dx.doi.org/10.1080/15387216.2019.1581632","http://dx.doi.org/10.1080/15387216.2019.1581632")</f>
        <v>http://dx.doi.org/10.1080/15387216.2019.1581632</v>
      </c>
      <c r="BG11" t="s">
        <v>74</v>
      </c>
      <c r="BH11" t="s">
        <v>74</v>
      </c>
      <c r="BI11">
        <v>25</v>
      </c>
      <c r="BJ11" t="s">
        <v>308</v>
      </c>
      <c r="BK11" t="s">
        <v>138</v>
      </c>
      <c r="BL11" t="s">
        <v>308</v>
      </c>
      <c r="BM11" t="s">
        <v>309</v>
      </c>
      <c r="BN11" t="s">
        <v>74</v>
      </c>
      <c r="BO11" t="s">
        <v>310</v>
      </c>
      <c r="BP11" t="s">
        <v>74</v>
      </c>
      <c r="BQ11" t="s">
        <v>74</v>
      </c>
      <c r="BR11" t="s">
        <v>101</v>
      </c>
      <c r="BS11" t="s">
        <v>311</v>
      </c>
      <c r="BT11" t="str">
        <f>HYPERLINK("https%3A%2F%2Fwww.webofscience.com%2Fwos%2Fwoscc%2Ffull-record%2FWOS:000463720700003","View Full Record in Web of Science")</f>
        <v>View Full Record in Web of Science</v>
      </c>
    </row>
    <row r="12" spans="1:72" x14ac:dyDescent="0.25">
      <c r="A12" t="s">
        <v>72</v>
      </c>
      <c r="B12" t="s">
        <v>312</v>
      </c>
      <c r="C12" t="s">
        <v>74</v>
      </c>
      <c r="D12" t="s">
        <v>74</v>
      </c>
      <c r="E12" t="s">
        <v>74</v>
      </c>
      <c r="F12" t="s">
        <v>312</v>
      </c>
      <c r="G12" t="s">
        <v>74</v>
      </c>
      <c r="H12" t="s">
        <v>74</v>
      </c>
      <c r="I12" t="s">
        <v>313</v>
      </c>
      <c r="J12" t="s">
        <v>314</v>
      </c>
      <c r="K12" t="s">
        <v>74</v>
      </c>
      <c r="L12" t="s">
        <v>74</v>
      </c>
      <c r="M12" t="s">
        <v>315</v>
      </c>
      <c r="N12" t="s">
        <v>79</v>
      </c>
      <c r="O12" t="s">
        <v>74</v>
      </c>
      <c r="P12" t="s">
        <v>74</v>
      </c>
      <c r="Q12" t="s">
        <v>74</v>
      </c>
      <c r="R12" t="s">
        <v>74</v>
      </c>
      <c r="S12" t="s">
        <v>74</v>
      </c>
      <c r="T12" t="s">
        <v>74</v>
      </c>
      <c r="U12" t="s">
        <v>316</v>
      </c>
      <c r="V12" t="s">
        <v>317</v>
      </c>
      <c r="W12" t="s">
        <v>318</v>
      </c>
      <c r="X12" t="s">
        <v>319</v>
      </c>
      <c r="Y12" t="s">
        <v>74</v>
      </c>
      <c r="Z12" t="s">
        <v>320</v>
      </c>
      <c r="AA12" t="s">
        <v>74</v>
      </c>
      <c r="AB12" t="s">
        <v>74</v>
      </c>
      <c r="AC12" t="s">
        <v>74</v>
      </c>
      <c r="AD12" t="s">
        <v>74</v>
      </c>
      <c r="AE12" t="s">
        <v>74</v>
      </c>
      <c r="AF12" t="s">
        <v>74</v>
      </c>
      <c r="AG12">
        <v>23</v>
      </c>
      <c r="AH12">
        <v>0</v>
      </c>
      <c r="AI12">
        <v>0</v>
      </c>
      <c r="AJ12">
        <v>0</v>
      </c>
      <c r="AK12">
        <v>4</v>
      </c>
      <c r="AL12" t="s">
        <v>321</v>
      </c>
      <c r="AM12" t="s">
        <v>322</v>
      </c>
      <c r="AN12" t="s">
        <v>323</v>
      </c>
      <c r="AO12" t="s">
        <v>324</v>
      </c>
      <c r="AP12" t="s">
        <v>325</v>
      </c>
      <c r="AQ12" t="s">
        <v>74</v>
      </c>
      <c r="AR12" t="s">
        <v>326</v>
      </c>
      <c r="AS12" t="s">
        <v>327</v>
      </c>
      <c r="AT12" t="s">
        <v>74</v>
      </c>
      <c r="AU12">
        <v>2001</v>
      </c>
      <c r="AV12">
        <v>33</v>
      </c>
      <c r="AW12">
        <v>4</v>
      </c>
      <c r="AX12" t="s">
        <v>74</v>
      </c>
      <c r="AY12" t="s">
        <v>74</v>
      </c>
      <c r="AZ12" t="s">
        <v>74</v>
      </c>
      <c r="BA12" t="s">
        <v>74</v>
      </c>
      <c r="BB12">
        <v>335</v>
      </c>
      <c r="BC12">
        <v>352</v>
      </c>
      <c r="BD12" t="s">
        <v>74</v>
      </c>
      <c r="BE12" t="s">
        <v>74</v>
      </c>
      <c r="BF12" t="s">
        <v>74</v>
      </c>
      <c r="BG12" t="s">
        <v>74</v>
      </c>
      <c r="BH12" t="s">
        <v>74</v>
      </c>
      <c r="BI12">
        <v>18</v>
      </c>
      <c r="BJ12" t="s">
        <v>328</v>
      </c>
      <c r="BK12" t="s">
        <v>138</v>
      </c>
      <c r="BL12" t="s">
        <v>328</v>
      </c>
      <c r="BM12" t="s">
        <v>329</v>
      </c>
      <c r="BN12" t="s">
        <v>74</v>
      </c>
      <c r="BO12" t="s">
        <v>74</v>
      </c>
      <c r="BP12" t="s">
        <v>74</v>
      </c>
      <c r="BQ12" t="s">
        <v>74</v>
      </c>
      <c r="BR12" t="s">
        <v>101</v>
      </c>
      <c r="BS12" t="s">
        <v>330</v>
      </c>
      <c r="BT12" t="str">
        <f>HYPERLINK("https%3A%2F%2Fwww.webofscience.com%2Fwos%2Fwoscc%2Ffull-record%2FWOS:000170383700001","View Full Record in Web of Science")</f>
        <v>View Full Record in Web of Science</v>
      </c>
    </row>
    <row r="13" spans="1:72" x14ac:dyDescent="0.25">
      <c r="A13" t="s">
        <v>72</v>
      </c>
      <c r="B13" t="s">
        <v>331</v>
      </c>
      <c r="C13" t="s">
        <v>74</v>
      </c>
      <c r="D13" t="s">
        <v>74</v>
      </c>
      <c r="E13" t="s">
        <v>74</v>
      </c>
      <c r="F13" t="s">
        <v>332</v>
      </c>
      <c r="G13" t="s">
        <v>74</v>
      </c>
      <c r="H13" t="s">
        <v>74</v>
      </c>
      <c r="I13" t="s">
        <v>333</v>
      </c>
      <c r="J13" t="s">
        <v>334</v>
      </c>
      <c r="K13" t="s">
        <v>74</v>
      </c>
      <c r="L13" t="s">
        <v>74</v>
      </c>
      <c r="M13" t="s">
        <v>78</v>
      </c>
      <c r="N13" t="s">
        <v>79</v>
      </c>
      <c r="O13" t="s">
        <v>74</v>
      </c>
      <c r="P13" t="s">
        <v>74</v>
      </c>
      <c r="Q13" t="s">
        <v>74</v>
      </c>
      <c r="R13" t="s">
        <v>74</v>
      </c>
      <c r="S13" t="s">
        <v>74</v>
      </c>
      <c r="T13" t="s">
        <v>74</v>
      </c>
      <c r="U13" t="s">
        <v>335</v>
      </c>
      <c r="V13" t="s">
        <v>336</v>
      </c>
      <c r="W13" t="s">
        <v>337</v>
      </c>
      <c r="X13" t="s">
        <v>338</v>
      </c>
      <c r="Y13" t="s">
        <v>339</v>
      </c>
      <c r="Z13" t="s">
        <v>74</v>
      </c>
      <c r="AA13" t="s">
        <v>340</v>
      </c>
      <c r="AB13" t="s">
        <v>341</v>
      </c>
      <c r="AC13" t="s">
        <v>74</v>
      </c>
      <c r="AD13" t="s">
        <v>74</v>
      </c>
      <c r="AE13" t="s">
        <v>74</v>
      </c>
      <c r="AF13" t="s">
        <v>74</v>
      </c>
      <c r="AG13">
        <v>31</v>
      </c>
      <c r="AH13">
        <v>4</v>
      </c>
      <c r="AI13">
        <v>4</v>
      </c>
      <c r="AJ13">
        <v>0</v>
      </c>
      <c r="AK13">
        <v>2</v>
      </c>
      <c r="AL13" t="s">
        <v>342</v>
      </c>
      <c r="AM13" t="s">
        <v>343</v>
      </c>
      <c r="AN13" t="s">
        <v>344</v>
      </c>
      <c r="AO13" t="s">
        <v>345</v>
      </c>
      <c r="AP13" t="s">
        <v>346</v>
      </c>
      <c r="AQ13" t="s">
        <v>74</v>
      </c>
      <c r="AR13" t="s">
        <v>347</v>
      </c>
      <c r="AS13" t="s">
        <v>348</v>
      </c>
      <c r="AT13" t="s">
        <v>165</v>
      </c>
      <c r="AU13">
        <v>2020</v>
      </c>
      <c r="AV13">
        <v>58</v>
      </c>
      <c r="AW13">
        <v>1</v>
      </c>
      <c r="AX13" t="s">
        <v>74</v>
      </c>
      <c r="AY13" t="s">
        <v>74</v>
      </c>
      <c r="AZ13" t="s">
        <v>74</v>
      </c>
      <c r="BA13" t="s">
        <v>74</v>
      </c>
      <c r="BB13">
        <v>76</v>
      </c>
      <c r="BC13">
        <v>89</v>
      </c>
      <c r="BD13" t="s">
        <v>74</v>
      </c>
      <c r="BE13" t="s">
        <v>349</v>
      </c>
      <c r="BF13" t="str">
        <f>HYPERLINK("http://dx.doi.org/10.1111/imig.12592","http://dx.doi.org/10.1111/imig.12592")</f>
        <v>http://dx.doi.org/10.1111/imig.12592</v>
      </c>
      <c r="BG13" t="s">
        <v>74</v>
      </c>
      <c r="BH13" t="s">
        <v>74</v>
      </c>
      <c r="BI13">
        <v>14</v>
      </c>
      <c r="BJ13" t="s">
        <v>350</v>
      </c>
      <c r="BK13" t="s">
        <v>138</v>
      </c>
      <c r="BL13" t="s">
        <v>350</v>
      </c>
      <c r="BM13" t="s">
        <v>351</v>
      </c>
      <c r="BN13" t="s">
        <v>74</v>
      </c>
      <c r="BO13" t="s">
        <v>352</v>
      </c>
      <c r="BP13" t="s">
        <v>74</v>
      </c>
      <c r="BQ13" t="s">
        <v>74</v>
      </c>
      <c r="BR13" t="s">
        <v>101</v>
      </c>
      <c r="BS13" t="s">
        <v>353</v>
      </c>
      <c r="BT13" t="str">
        <f>HYPERLINK("https%3A%2F%2Fwww.webofscience.com%2Fwos%2Fwoscc%2Ffull-record%2FWOS:000509818200007","View Full Record in Web of Science")</f>
        <v>View Full Record in Web of Science</v>
      </c>
    </row>
    <row r="14" spans="1:72" x14ac:dyDescent="0.25">
      <c r="A14" t="s">
        <v>72</v>
      </c>
      <c r="B14" t="s">
        <v>354</v>
      </c>
      <c r="C14" t="s">
        <v>74</v>
      </c>
      <c r="D14" t="s">
        <v>74</v>
      </c>
      <c r="E14" t="s">
        <v>74</v>
      </c>
      <c r="F14" t="s">
        <v>355</v>
      </c>
      <c r="G14" t="s">
        <v>74</v>
      </c>
      <c r="H14" t="s">
        <v>74</v>
      </c>
      <c r="I14" t="s">
        <v>356</v>
      </c>
      <c r="J14" t="s">
        <v>357</v>
      </c>
      <c r="K14" t="s">
        <v>74</v>
      </c>
      <c r="L14" t="s">
        <v>74</v>
      </c>
      <c r="M14" t="s">
        <v>78</v>
      </c>
      <c r="N14" t="s">
        <v>79</v>
      </c>
      <c r="O14" t="s">
        <v>74</v>
      </c>
      <c r="P14" t="s">
        <v>74</v>
      </c>
      <c r="Q14" t="s">
        <v>74</v>
      </c>
      <c r="R14" t="s">
        <v>74</v>
      </c>
      <c r="S14" t="s">
        <v>74</v>
      </c>
      <c r="T14" t="s">
        <v>358</v>
      </c>
      <c r="U14" t="s">
        <v>74</v>
      </c>
      <c r="V14" t="s">
        <v>359</v>
      </c>
      <c r="W14" t="s">
        <v>360</v>
      </c>
      <c r="X14" t="s">
        <v>361</v>
      </c>
      <c r="Y14" t="s">
        <v>362</v>
      </c>
      <c r="Z14" t="s">
        <v>363</v>
      </c>
      <c r="AA14" t="s">
        <v>364</v>
      </c>
      <c r="AB14" t="s">
        <v>365</v>
      </c>
      <c r="AC14" t="s">
        <v>74</v>
      </c>
      <c r="AD14" t="s">
        <v>74</v>
      </c>
      <c r="AE14" t="s">
        <v>74</v>
      </c>
      <c r="AF14" t="s">
        <v>74</v>
      </c>
      <c r="AG14">
        <v>22</v>
      </c>
      <c r="AH14">
        <v>9</v>
      </c>
      <c r="AI14">
        <v>9</v>
      </c>
      <c r="AJ14">
        <v>0</v>
      </c>
      <c r="AK14">
        <v>2</v>
      </c>
      <c r="AL14" t="s">
        <v>366</v>
      </c>
      <c r="AM14" t="s">
        <v>367</v>
      </c>
      <c r="AN14" t="s">
        <v>368</v>
      </c>
      <c r="AO14" t="s">
        <v>369</v>
      </c>
      <c r="AP14" t="s">
        <v>370</v>
      </c>
      <c r="AQ14" t="s">
        <v>74</v>
      </c>
      <c r="AR14" t="s">
        <v>371</v>
      </c>
      <c r="AS14" t="s">
        <v>372</v>
      </c>
      <c r="AT14" t="s">
        <v>373</v>
      </c>
      <c r="AU14">
        <v>2012</v>
      </c>
      <c r="AV14">
        <v>22</v>
      </c>
      <c r="AW14">
        <v>3</v>
      </c>
      <c r="AX14" t="s">
        <v>74</v>
      </c>
      <c r="AY14" t="s">
        <v>74</v>
      </c>
      <c r="AZ14" t="s">
        <v>74</v>
      </c>
      <c r="BA14" t="s">
        <v>74</v>
      </c>
      <c r="BB14">
        <v>390</v>
      </c>
      <c r="BC14">
        <v>404</v>
      </c>
      <c r="BD14" t="s">
        <v>74</v>
      </c>
      <c r="BE14" t="s">
        <v>374</v>
      </c>
      <c r="BF14" t="str">
        <f>HYPERLINK("http://dx.doi.org/10.2478/s13374-012-0032-1","http://dx.doi.org/10.2478/s13374-012-0032-1")</f>
        <v>http://dx.doi.org/10.2478/s13374-012-0032-1</v>
      </c>
      <c r="BG14" t="s">
        <v>74</v>
      </c>
      <c r="BH14" t="s">
        <v>74</v>
      </c>
      <c r="BI14">
        <v>15</v>
      </c>
      <c r="BJ14" t="s">
        <v>375</v>
      </c>
      <c r="BK14" t="s">
        <v>99</v>
      </c>
      <c r="BL14" t="s">
        <v>376</v>
      </c>
      <c r="BM14" t="s">
        <v>377</v>
      </c>
      <c r="BN14" t="s">
        <v>74</v>
      </c>
      <c r="BO14" t="s">
        <v>378</v>
      </c>
      <c r="BP14" t="s">
        <v>74</v>
      </c>
      <c r="BQ14" t="s">
        <v>74</v>
      </c>
      <c r="BR14" t="s">
        <v>101</v>
      </c>
      <c r="BS14" t="s">
        <v>379</v>
      </c>
      <c r="BT14" t="str">
        <f>HYPERLINK("https%3A%2F%2Fwww.webofscience.com%2Fwos%2Fwoscc%2Ffull-record%2FWOS:000212090100010","View Full Record in Web of Science")</f>
        <v>View Full Record in Web of Science</v>
      </c>
    </row>
    <row r="15" spans="1:72" x14ac:dyDescent="0.25">
      <c r="A15" t="s">
        <v>72</v>
      </c>
      <c r="B15" t="s">
        <v>380</v>
      </c>
      <c r="C15" t="s">
        <v>74</v>
      </c>
      <c r="D15" t="s">
        <v>74</v>
      </c>
      <c r="E15" t="s">
        <v>74</v>
      </c>
      <c r="F15" t="s">
        <v>381</v>
      </c>
      <c r="G15" t="s">
        <v>74</v>
      </c>
      <c r="H15" t="s">
        <v>74</v>
      </c>
      <c r="I15" t="s">
        <v>382</v>
      </c>
      <c r="J15" t="s">
        <v>383</v>
      </c>
      <c r="K15" t="s">
        <v>74</v>
      </c>
      <c r="L15" t="s">
        <v>74</v>
      </c>
      <c r="M15" t="s">
        <v>78</v>
      </c>
      <c r="N15" t="s">
        <v>79</v>
      </c>
      <c r="O15" t="s">
        <v>74</v>
      </c>
      <c r="P15" t="s">
        <v>74</v>
      </c>
      <c r="Q15" t="s">
        <v>74</v>
      </c>
      <c r="R15" t="s">
        <v>74</v>
      </c>
      <c r="S15" t="s">
        <v>74</v>
      </c>
      <c r="T15" t="s">
        <v>74</v>
      </c>
      <c r="U15" t="s">
        <v>384</v>
      </c>
      <c r="V15" t="s">
        <v>385</v>
      </c>
      <c r="W15" t="s">
        <v>386</v>
      </c>
      <c r="X15" t="s">
        <v>387</v>
      </c>
      <c r="Y15" t="s">
        <v>388</v>
      </c>
      <c r="Z15" t="s">
        <v>389</v>
      </c>
      <c r="AA15" t="s">
        <v>390</v>
      </c>
      <c r="AB15" t="s">
        <v>391</v>
      </c>
      <c r="AC15" t="s">
        <v>392</v>
      </c>
      <c r="AD15" t="s">
        <v>393</v>
      </c>
      <c r="AE15" t="s">
        <v>394</v>
      </c>
      <c r="AF15" t="s">
        <v>74</v>
      </c>
      <c r="AG15">
        <v>91</v>
      </c>
      <c r="AH15">
        <v>0</v>
      </c>
      <c r="AI15">
        <v>0</v>
      </c>
      <c r="AJ15">
        <v>8</v>
      </c>
      <c r="AK15">
        <v>18</v>
      </c>
      <c r="AL15" t="s">
        <v>89</v>
      </c>
      <c r="AM15" t="s">
        <v>90</v>
      </c>
      <c r="AN15" t="s">
        <v>91</v>
      </c>
      <c r="AO15" t="s">
        <v>395</v>
      </c>
      <c r="AP15" t="s">
        <v>396</v>
      </c>
      <c r="AQ15" t="s">
        <v>74</v>
      </c>
      <c r="AR15" t="s">
        <v>397</v>
      </c>
      <c r="AS15" t="s">
        <v>398</v>
      </c>
      <c r="AT15" t="s">
        <v>399</v>
      </c>
      <c r="AU15">
        <v>2023</v>
      </c>
      <c r="AV15">
        <v>34</v>
      </c>
      <c r="AW15">
        <v>5</v>
      </c>
      <c r="AX15" t="s">
        <v>74</v>
      </c>
      <c r="AY15" t="s">
        <v>74</v>
      </c>
      <c r="AZ15" t="s">
        <v>74</v>
      </c>
      <c r="BA15" t="s">
        <v>74</v>
      </c>
      <c r="BB15">
        <v>1075</v>
      </c>
      <c r="BC15">
        <v>1092</v>
      </c>
      <c r="BD15" t="s">
        <v>74</v>
      </c>
      <c r="BE15" t="s">
        <v>400</v>
      </c>
      <c r="BF15" t="str">
        <f>HYPERLINK("http://dx.doi.org/10.1080/10409289.2022.2092350","http://dx.doi.org/10.1080/10409289.2022.2092350")</f>
        <v>http://dx.doi.org/10.1080/10409289.2022.2092350</v>
      </c>
      <c r="BG15" t="s">
        <v>74</v>
      </c>
      <c r="BH15" t="s">
        <v>401</v>
      </c>
      <c r="BI15">
        <v>18</v>
      </c>
      <c r="BJ15" t="s">
        <v>402</v>
      </c>
      <c r="BK15" t="s">
        <v>138</v>
      </c>
      <c r="BL15" t="s">
        <v>403</v>
      </c>
      <c r="BM15" t="s">
        <v>404</v>
      </c>
      <c r="BN15" t="s">
        <v>74</v>
      </c>
      <c r="BO15" t="s">
        <v>74</v>
      </c>
      <c r="BP15" t="s">
        <v>74</v>
      </c>
      <c r="BQ15" t="s">
        <v>74</v>
      </c>
      <c r="BR15" t="s">
        <v>101</v>
      </c>
      <c r="BS15" t="s">
        <v>405</v>
      </c>
      <c r="BT15" t="str">
        <f>HYPERLINK("https%3A%2F%2Fwww.webofscience.com%2Fwos%2Fwoscc%2Ffull-record%2FWOS:000814533000001","View Full Record in Web of Science")</f>
        <v>View Full Record in Web of Science</v>
      </c>
    </row>
    <row r="16" spans="1:72" x14ac:dyDescent="0.25">
      <c r="A16" t="s">
        <v>72</v>
      </c>
      <c r="B16" t="s">
        <v>406</v>
      </c>
      <c r="C16" t="s">
        <v>74</v>
      </c>
      <c r="D16" t="s">
        <v>74</v>
      </c>
      <c r="E16" t="s">
        <v>74</v>
      </c>
      <c r="F16" t="s">
        <v>407</v>
      </c>
      <c r="G16" t="s">
        <v>74</v>
      </c>
      <c r="H16" t="s">
        <v>74</v>
      </c>
      <c r="I16" t="s">
        <v>408</v>
      </c>
      <c r="J16" t="s">
        <v>409</v>
      </c>
      <c r="K16" t="s">
        <v>74</v>
      </c>
      <c r="L16" t="s">
        <v>74</v>
      </c>
      <c r="M16" t="s">
        <v>78</v>
      </c>
      <c r="N16" t="s">
        <v>79</v>
      </c>
      <c r="O16" t="s">
        <v>74</v>
      </c>
      <c r="P16" t="s">
        <v>74</v>
      </c>
      <c r="Q16" t="s">
        <v>74</v>
      </c>
      <c r="R16" t="s">
        <v>74</v>
      </c>
      <c r="S16" t="s">
        <v>74</v>
      </c>
      <c r="T16" t="s">
        <v>74</v>
      </c>
      <c r="U16" t="s">
        <v>410</v>
      </c>
      <c r="V16" t="s">
        <v>411</v>
      </c>
      <c r="W16" t="s">
        <v>412</v>
      </c>
      <c r="X16" t="s">
        <v>413</v>
      </c>
      <c r="Y16" t="s">
        <v>414</v>
      </c>
      <c r="Z16" t="s">
        <v>415</v>
      </c>
      <c r="AA16" t="s">
        <v>74</v>
      </c>
      <c r="AB16" t="s">
        <v>416</v>
      </c>
      <c r="AC16" t="s">
        <v>74</v>
      </c>
      <c r="AD16" t="s">
        <v>74</v>
      </c>
      <c r="AE16" t="s">
        <v>74</v>
      </c>
      <c r="AF16" t="s">
        <v>74</v>
      </c>
      <c r="AG16">
        <v>51</v>
      </c>
      <c r="AH16">
        <v>9</v>
      </c>
      <c r="AI16">
        <v>9</v>
      </c>
      <c r="AJ16">
        <v>0</v>
      </c>
      <c r="AK16">
        <v>7</v>
      </c>
      <c r="AL16" t="s">
        <v>417</v>
      </c>
      <c r="AM16" t="s">
        <v>418</v>
      </c>
      <c r="AN16" t="s">
        <v>419</v>
      </c>
      <c r="AO16" t="s">
        <v>420</v>
      </c>
      <c r="AP16" t="s">
        <v>421</v>
      </c>
      <c r="AQ16" t="s">
        <v>74</v>
      </c>
      <c r="AR16" t="s">
        <v>422</v>
      </c>
      <c r="AS16" t="s">
        <v>423</v>
      </c>
      <c r="AT16" t="s">
        <v>424</v>
      </c>
      <c r="AU16">
        <v>2014</v>
      </c>
      <c r="AV16">
        <v>45</v>
      </c>
      <c r="AW16">
        <v>4</v>
      </c>
      <c r="AX16" t="s">
        <v>74</v>
      </c>
      <c r="AY16" t="s">
        <v>74</v>
      </c>
      <c r="AZ16" t="s">
        <v>74</v>
      </c>
      <c r="BA16" t="s">
        <v>74</v>
      </c>
      <c r="BB16">
        <v>517</v>
      </c>
      <c r="BC16" t="s">
        <v>425</v>
      </c>
      <c r="BD16" t="s">
        <v>74</v>
      </c>
      <c r="BE16" t="s">
        <v>74</v>
      </c>
      <c r="BF16" t="s">
        <v>74</v>
      </c>
      <c r="BG16" t="s">
        <v>74</v>
      </c>
      <c r="BH16" t="s">
        <v>74</v>
      </c>
      <c r="BI16">
        <v>20</v>
      </c>
      <c r="BJ16" t="s">
        <v>426</v>
      </c>
      <c r="BK16" t="s">
        <v>138</v>
      </c>
      <c r="BL16" t="s">
        <v>426</v>
      </c>
      <c r="BM16" t="s">
        <v>427</v>
      </c>
      <c r="BN16" t="s">
        <v>74</v>
      </c>
      <c r="BO16" t="s">
        <v>74</v>
      </c>
      <c r="BP16" t="s">
        <v>74</v>
      </c>
      <c r="BQ16" t="s">
        <v>74</v>
      </c>
      <c r="BR16" t="s">
        <v>101</v>
      </c>
      <c r="BS16" t="s">
        <v>428</v>
      </c>
      <c r="BT16" t="str">
        <f>HYPERLINK("https%3A%2F%2Fwww.webofscience.com%2Fwos%2Fwoscc%2Ffull-record%2FWOS:000350778900004","View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79</v>
      </c>
      <c r="O17" t="s">
        <v>74</v>
      </c>
      <c r="P17" t="s">
        <v>74</v>
      </c>
      <c r="Q17" t="s">
        <v>74</v>
      </c>
      <c r="R17" t="s">
        <v>74</v>
      </c>
      <c r="S17" t="s">
        <v>74</v>
      </c>
      <c r="T17" t="s">
        <v>433</v>
      </c>
      <c r="U17" t="s">
        <v>74</v>
      </c>
      <c r="V17" t="s">
        <v>434</v>
      </c>
      <c r="W17" t="s">
        <v>435</v>
      </c>
      <c r="X17" t="s">
        <v>436</v>
      </c>
      <c r="Y17" t="s">
        <v>437</v>
      </c>
      <c r="Z17" t="s">
        <v>438</v>
      </c>
      <c r="AA17" t="s">
        <v>74</v>
      </c>
      <c r="AB17" t="s">
        <v>74</v>
      </c>
      <c r="AC17" t="s">
        <v>74</v>
      </c>
      <c r="AD17" t="s">
        <v>74</v>
      </c>
      <c r="AE17" t="s">
        <v>74</v>
      </c>
      <c r="AF17" t="s">
        <v>74</v>
      </c>
      <c r="AG17">
        <v>51</v>
      </c>
      <c r="AH17">
        <v>10</v>
      </c>
      <c r="AI17">
        <v>10</v>
      </c>
      <c r="AJ17">
        <v>0</v>
      </c>
      <c r="AK17">
        <v>0</v>
      </c>
      <c r="AL17" t="s">
        <v>205</v>
      </c>
      <c r="AM17" t="s">
        <v>206</v>
      </c>
      <c r="AN17" t="s">
        <v>207</v>
      </c>
      <c r="AO17" t="s">
        <v>439</v>
      </c>
      <c r="AP17" t="s">
        <v>440</v>
      </c>
      <c r="AQ17" t="s">
        <v>74</v>
      </c>
      <c r="AR17" t="s">
        <v>441</v>
      </c>
      <c r="AS17" t="s">
        <v>442</v>
      </c>
      <c r="AT17" t="s">
        <v>443</v>
      </c>
      <c r="AU17">
        <v>2011</v>
      </c>
      <c r="AV17">
        <v>11</v>
      </c>
      <c r="AW17">
        <v>4</v>
      </c>
      <c r="AX17" t="s">
        <v>74</v>
      </c>
      <c r="AY17" t="s">
        <v>74</v>
      </c>
      <c r="AZ17" t="s">
        <v>96</v>
      </c>
      <c r="BA17" t="s">
        <v>74</v>
      </c>
      <c r="BB17">
        <v>328</v>
      </c>
      <c r="BC17">
        <v>340</v>
      </c>
      <c r="BD17" t="s">
        <v>74</v>
      </c>
      <c r="BE17" t="s">
        <v>444</v>
      </c>
      <c r="BF17" t="str">
        <f>HYPERLINK("http://dx.doi.org/10.1177/1532708611414658","http://dx.doi.org/10.1177/1532708611414658")</f>
        <v>http://dx.doi.org/10.1177/1532708611414658</v>
      </c>
      <c r="BG17" t="s">
        <v>74</v>
      </c>
      <c r="BH17" t="s">
        <v>74</v>
      </c>
      <c r="BI17">
        <v>13</v>
      </c>
      <c r="BJ17" t="s">
        <v>445</v>
      </c>
      <c r="BK17" t="s">
        <v>99</v>
      </c>
      <c r="BL17" t="s">
        <v>445</v>
      </c>
      <c r="BM17" t="s">
        <v>446</v>
      </c>
      <c r="BN17" t="s">
        <v>74</v>
      </c>
      <c r="BO17" t="s">
        <v>74</v>
      </c>
      <c r="BP17" t="s">
        <v>74</v>
      </c>
      <c r="BQ17" t="s">
        <v>74</v>
      </c>
      <c r="BR17" t="s">
        <v>101</v>
      </c>
      <c r="BS17" t="s">
        <v>447</v>
      </c>
      <c r="BT17" t="str">
        <f>HYPERLINK("https%3A%2F%2Fwww.webofscience.com%2Fwos%2Fwoscc%2Ffull-record%2FWOS:000213210200002","View Full Record in Web of Science")</f>
        <v>View Full Record in Web of Science</v>
      </c>
    </row>
    <row r="18" spans="1:72" x14ac:dyDescent="0.25">
      <c r="A18" t="s">
        <v>72</v>
      </c>
      <c r="B18" t="s">
        <v>448</v>
      </c>
      <c r="C18" t="s">
        <v>74</v>
      </c>
      <c r="D18" t="s">
        <v>74</v>
      </c>
      <c r="E18" t="s">
        <v>74</v>
      </c>
      <c r="F18" t="s">
        <v>449</v>
      </c>
      <c r="G18" t="s">
        <v>74</v>
      </c>
      <c r="H18" t="s">
        <v>74</v>
      </c>
      <c r="I18" t="s">
        <v>450</v>
      </c>
      <c r="J18" t="s">
        <v>451</v>
      </c>
      <c r="K18" t="s">
        <v>74</v>
      </c>
      <c r="L18" t="s">
        <v>74</v>
      </c>
      <c r="M18" t="s">
        <v>78</v>
      </c>
      <c r="N18" t="s">
        <v>79</v>
      </c>
      <c r="O18" t="s">
        <v>74</v>
      </c>
      <c r="P18" t="s">
        <v>74</v>
      </c>
      <c r="Q18" t="s">
        <v>74</v>
      </c>
      <c r="R18" t="s">
        <v>74</v>
      </c>
      <c r="S18" t="s">
        <v>74</v>
      </c>
      <c r="T18" t="s">
        <v>74</v>
      </c>
      <c r="U18" t="s">
        <v>452</v>
      </c>
      <c r="V18" t="s">
        <v>453</v>
      </c>
      <c r="W18" t="s">
        <v>454</v>
      </c>
      <c r="X18" t="s">
        <v>455</v>
      </c>
      <c r="Y18" t="s">
        <v>456</v>
      </c>
      <c r="Z18" t="s">
        <v>457</v>
      </c>
      <c r="AA18" t="s">
        <v>458</v>
      </c>
      <c r="AB18" t="s">
        <v>74</v>
      </c>
      <c r="AC18" t="s">
        <v>459</v>
      </c>
      <c r="AD18" t="s">
        <v>459</v>
      </c>
      <c r="AE18" t="s">
        <v>460</v>
      </c>
      <c r="AF18" t="s">
        <v>74</v>
      </c>
      <c r="AG18">
        <v>56</v>
      </c>
      <c r="AH18">
        <v>6</v>
      </c>
      <c r="AI18">
        <v>6</v>
      </c>
      <c r="AJ18">
        <v>2</v>
      </c>
      <c r="AK18">
        <v>32</v>
      </c>
      <c r="AL18" t="s">
        <v>461</v>
      </c>
      <c r="AM18" t="s">
        <v>462</v>
      </c>
      <c r="AN18" t="s">
        <v>463</v>
      </c>
      <c r="AO18" t="s">
        <v>464</v>
      </c>
      <c r="AP18" t="s">
        <v>74</v>
      </c>
      <c r="AQ18" t="s">
        <v>74</v>
      </c>
      <c r="AR18" t="s">
        <v>465</v>
      </c>
      <c r="AS18" t="s">
        <v>466</v>
      </c>
      <c r="AT18" t="s">
        <v>467</v>
      </c>
      <c r="AU18">
        <v>2017</v>
      </c>
      <c r="AV18">
        <v>48</v>
      </c>
      <c r="AW18">
        <v>4</v>
      </c>
      <c r="AX18" t="s">
        <v>74</v>
      </c>
      <c r="AY18" t="s">
        <v>74</v>
      </c>
      <c r="AZ18" t="s">
        <v>74</v>
      </c>
      <c r="BA18" t="s">
        <v>74</v>
      </c>
      <c r="BB18">
        <v>419</v>
      </c>
      <c r="BC18">
        <v>439</v>
      </c>
      <c r="BD18" t="s">
        <v>74</v>
      </c>
      <c r="BE18" t="s">
        <v>74</v>
      </c>
      <c r="BF18" t="s">
        <v>74</v>
      </c>
      <c r="BG18" t="s">
        <v>74</v>
      </c>
      <c r="BH18" t="s">
        <v>74</v>
      </c>
      <c r="BI18">
        <v>21</v>
      </c>
      <c r="BJ18" t="s">
        <v>468</v>
      </c>
      <c r="BK18" t="s">
        <v>138</v>
      </c>
      <c r="BL18" t="s">
        <v>469</v>
      </c>
      <c r="BM18" t="s">
        <v>470</v>
      </c>
      <c r="BN18" t="s">
        <v>74</v>
      </c>
      <c r="BO18" t="s">
        <v>74</v>
      </c>
      <c r="BP18" t="s">
        <v>74</v>
      </c>
      <c r="BQ18" t="s">
        <v>74</v>
      </c>
      <c r="BR18" t="s">
        <v>101</v>
      </c>
      <c r="BS18" t="s">
        <v>471</v>
      </c>
      <c r="BT18" t="str">
        <f>HYPERLINK("https%3A%2F%2Fwww.webofscience.com%2Fwos%2Fwoscc%2Ffull-record%2FWOS:000418017000004","View Full Record in Web of Science")</f>
        <v>View Full Record in Web of Science</v>
      </c>
    </row>
    <row r="19" spans="1:72" x14ac:dyDescent="0.25">
      <c r="A19" t="s">
        <v>72</v>
      </c>
      <c r="B19" t="s">
        <v>472</v>
      </c>
      <c r="C19" t="s">
        <v>74</v>
      </c>
      <c r="D19" t="s">
        <v>74</v>
      </c>
      <c r="E19" t="s">
        <v>74</v>
      </c>
      <c r="F19" t="s">
        <v>473</v>
      </c>
      <c r="G19" t="s">
        <v>74</v>
      </c>
      <c r="H19" t="s">
        <v>74</v>
      </c>
      <c r="I19" t="s">
        <v>474</v>
      </c>
      <c r="J19" t="s">
        <v>475</v>
      </c>
      <c r="K19" t="s">
        <v>74</v>
      </c>
      <c r="L19" t="s">
        <v>74</v>
      </c>
      <c r="M19" t="s">
        <v>78</v>
      </c>
      <c r="N19" t="s">
        <v>79</v>
      </c>
      <c r="O19" t="s">
        <v>74</v>
      </c>
      <c r="P19" t="s">
        <v>74</v>
      </c>
      <c r="Q19" t="s">
        <v>74</v>
      </c>
      <c r="R19" t="s">
        <v>74</v>
      </c>
      <c r="S19" t="s">
        <v>74</v>
      </c>
      <c r="T19" t="s">
        <v>476</v>
      </c>
      <c r="U19" t="s">
        <v>74</v>
      </c>
      <c r="V19" t="s">
        <v>477</v>
      </c>
      <c r="W19" t="s">
        <v>478</v>
      </c>
      <c r="X19" t="s">
        <v>479</v>
      </c>
      <c r="Y19" t="s">
        <v>480</v>
      </c>
      <c r="Z19" t="s">
        <v>481</v>
      </c>
      <c r="AA19" t="s">
        <v>74</v>
      </c>
      <c r="AB19" t="s">
        <v>74</v>
      </c>
      <c r="AC19" t="s">
        <v>74</v>
      </c>
      <c r="AD19" t="s">
        <v>74</v>
      </c>
      <c r="AE19" t="s">
        <v>74</v>
      </c>
      <c r="AF19" t="s">
        <v>74</v>
      </c>
      <c r="AG19">
        <v>18</v>
      </c>
      <c r="AH19">
        <v>0</v>
      </c>
      <c r="AI19">
        <v>0</v>
      </c>
      <c r="AJ19">
        <v>0</v>
      </c>
      <c r="AK19">
        <v>1</v>
      </c>
      <c r="AL19" t="s">
        <v>482</v>
      </c>
      <c r="AM19" t="s">
        <v>483</v>
      </c>
      <c r="AN19" t="s">
        <v>484</v>
      </c>
      <c r="AO19" t="s">
        <v>485</v>
      </c>
      <c r="AP19" t="s">
        <v>486</v>
      </c>
      <c r="AQ19" t="s">
        <v>74</v>
      </c>
      <c r="AR19" t="s">
        <v>487</v>
      </c>
      <c r="AS19" t="s">
        <v>488</v>
      </c>
      <c r="AT19" t="s">
        <v>74</v>
      </c>
      <c r="AU19">
        <v>2022</v>
      </c>
      <c r="AV19" t="s">
        <v>74</v>
      </c>
      <c r="AW19">
        <v>36</v>
      </c>
      <c r="AX19" t="s">
        <v>74</v>
      </c>
      <c r="AY19" t="s">
        <v>74</v>
      </c>
      <c r="AZ19" t="s">
        <v>74</v>
      </c>
      <c r="BA19" t="s">
        <v>74</v>
      </c>
      <c r="BB19">
        <v>55</v>
      </c>
      <c r="BC19">
        <v>68</v>
      </c>
      <c r="BD19" t="s">
        <v>74</v>
      </c>
      <c r="BE19" t="s">
        <v>489</v>
      </c>
      <c r="BF19" t="str">
        <f>HYPERLINK("http://dx.doi.org/10.14198/raei.2022.36.03","http://dx.doi.org/10.14198/raei.2022.36.03")</f>
        <v>http://dx.doi.org/10.14198/raei.2022.36.03</v>
      </c>
      <c r="BG19" t="s">
        <v>74</v>
      </c>
      <c r="BH19" t="s">
        <v>74</v>
      </c>
      <c r="BI19">
        <v>14</v>
      </c>
      <c r="BJ19" t="s">
        <v>490</v>
      </c>
      <c r="BK19" t="s">
        <v>99</v>
      </c>
      <c r="BL19" t="s">
        <v>491</v>
      </c>
      <c r="BM19" t="s">
        <v>492</v>
      </c>
      <c r="BN19" t="s">
        <v>74</v>
      </c>
      <c r="BO19" t="s">
        <v>286</v>
      </c>
      <c r="BP19" t="s">
        <v>74</v>
      </c>
      <c r="BQ19" t="s">
        <v>74</v>
      </c>
      <c r="BR19" t="s">
        <v>101</v>
      </c>
      <c r="BS19" t="s">
        <v>493</v>
      </c>
      <c r="BT19" t="str">
        <f>HYPERLINK("https%3A%2F%2Fwww.webofscience.com%2Fwos%2Fwoscc%2Ffull-record%2FWOS:000904817200003","View Full Record in Web of Science")</f>
        <v>View Full Record in Web of Science</v>
      </c>
    </row>
    <row r="20" spans="1:72" x14ac:dyDescent="0.25">
      <c r="A20" t="s">
        <v>72</v>
      </c>
      <c r="B20" t="s">
        <v>494</v>
      </c>
      <c r="C20" t="s">
        <v>74</v>
      </c>
      <c r="D20" t="s">
        <v>74</v>
      </c>
      <c r="E20" t="s">
        <v>74</v>
      </c>
      <c r="F20" t="s">
        <v>495</v>
      </c>
      <c r="G20" t="s">
        <v>74</v>
      </c>
      <c r="H20" t="s">
        <v>74</v>
      </c>
      <c r="I20" t="s">
        <v>496</v>
      </c>
      <c r="J20" t="s">
        <v>497</v>
      </c>
      <c r="K20" t="s">
        <v>74</v>
      </c>
      <c r="L20" t="s">
        <v>74</v>
      </c>
      <c r="M20" t="s">
        <v>78</v>
      </c>
      <c r="N20" t="s">
        <v>498</v>
      </c>
      <c r="O20" t="s">
        <v>74</v>
      </c>
      <c r="P20" t="s">
        <v>74</v>
      </c>
      <c r="Q20" t="s">
        <v>74</v>
      </c>
      <c r="R20" t="s">
        <v>74</v>
      </c>
      <c r="S20" t="s">
        <v>74</v>
      </c>
      <c r="T20" t="s">
        <v>499</v>
      </c>
      <c r="U20" t="s">
        <v>500</v>
      </c>
      <c r="V20" t="s">
        <v>501</v>
      </c>
      <c r="W20" t="s">
        <v>502</v>
      </c>
      <c r="X20" t="s">
        <v>503</v>
      </c>
      <c r="Y20" t="s">
        <v>504</v>
      </c>
      <c r="Z20" t="s">
        <v>505</v>
      </c>
      <c r="AA20" t="s">
        <v>506</v>
      </c>
      <c r="AB20" t="s">
        <v>507</v>
      </c>
      <c r="AC20" t="s">
        <v>508</v>
      </c>
      <c r="AD20" t="s">
        <v>509</v>
      </c>
      <c r="AE20" t="s">
        <v>510</v>
      </c>
      <c r="AF20" t="s">
        <v>74</v>
      </c>
      <c r="AG20">
        <v>39</v>
      </c>
      <c r="AH20">
        <v>1</v>
      </c>
      <c r="AI20">
        <v>1</v>
      </c>
      <c r="AJ20">
        <v>0</v>
      </c>
      <c r="AK20">
        <v>1</v>
      </c>
      <c r="AL20" t="s">
        <v>511</v>
      </c>
      <c r="AM20" t="s">
        <v>159</v>
      </c>
      <c r="AN20" t="s">
        <v>512</v>
      </c>
      <c r="AO20" t="s">
        <v>513</v>
      </c>
      <c r="AP20" t="s">
        <v>514</v>
      </c>
      <c r="AQ20" t="s">
        <v>74</v>
      </c>
      <c r="AR20" t="s">
        <v>515</v>
      </c>
      <c r="AS20" t="s">
        <v>516</v>
      </c>
      <c r="AT20" t="s">
        <v>517</v>
      </c>
      <c r="AU20">
        <v>2022</v>
      </c>
      <c r="AV20" t="s">
        <v>74</v>
      </c>
      <c r="AW20" t="s">
        <v>74</v>
      </c>
      <c r="AX20" t="s">
        <v>74</v>
      </c>
      <c r="AY20" t="s">
        <v>74</v>
      </c>
      <c r="AZ20" t="s">
        <v>74</v>
      </c>
      <c r="BA20" t="s">
        <v>74</v>
      </c>
      <c r="BB20" t="s">
        <v>74</v>
      </c>
      <c r="BC20" t="s">
        <v>74</v>
      </c>
      <c r="BD20" t="s">
        <v>74</v>
      </c>
      <c r="BE20" t="s">
        <v>518</v>
      </c>
      <c r="BF20" t="str">
        <f>HYPERLINK("http://dx.doi.org/10.1007/s12119-022-10049-9","http://dx.doi.org/10.1007/s12119-022-10049-9")</f>
        <v>http://dx.doi.org/10.1007/s12119-022-10049-9</v>
      </c>
      <c r="BG20" t="s">
        <v>74</v>
      </c>
      <c r="BH20" t="s">
        <v>519</v>
      </c>
      <c r="BI20">
        <v>21</v>
      </c>
      <c r="BJ20" t="s">
        <v>375</v>
      </c>
      <c r="BK20" t="s">
        <v>99</v>
      </c>
      <c r="BL20" t="s">
        <v>376</v>
      </c>
      <c r="BM20" t="s">
        <v>520</v>
      </c>
      <c r="BN20">
        <v>36536617</v>
      </c>
      <c r="BO20" t="s">
        <v>521</v>
      </c>
      <c r="BP20" t="s">
        <v>74</v>
      </c>
      <c r="BQ20" t="s">
        <v>74</v>
      </c>
      <c r="BR20" t="s">
        <v>101</v>
      </c>
      <c r="BS20" t="s">
        <v>522</v>
      </c>
      <c r="BT20" t="str">
        <f>HYPERLINK("https%3A%2F%2Fwww.webofscience.com%2Fwos%2Fwoscc%2Ffull-record%2FWOS:000899573500001","View Full Record in Web of Science")</f>
        <v>View Full Record in Web of Science</v>
      </c>
    </row>
    <row r="21" spans="1:72" x14ac:dyDescent="0.25">
      <c r="A21" t="s">
        <v>72</v>
      </c>
      <c r="B21" t="s">
        <v>523</v>
      </c>
      <c r="C21" t="s">
        <v>74</v>
      </c>
      <c r="D21" t="s">
        <v>74</v>
      </c>
      <c r="E21" t="s">
        <v>74</v>
      </c>
      <c r="F21" t="s">
        <v>524</v>
      </c>
      <c r="G21" t="s">
        <v>74</v>
      </c>
      <c r="H21" t="s">
        <v>74</v>
      </c>
      <c r="I21" t="s">
        <v>525</v>
      </c>
      <c r="J21" t="s">
        <v>526</v>
      </c>
      <c r="K21" t="s">
        <v>74</v>
      </c>
      <c r="L21" t="s">
        <v>74</v>
      </c>
      <c r="M21" t="s">
        <v>78</v>
      </c>
      <c r="N21" t="s">
        <v>79</v>
      </c>
      <c r="O21" t="s">
        <v>74</v>
      </c>
      <c r="P21" t="s">
        <v>74</v>
      </c>
      <c r="Q21" t="s">
        <v>74</v>
      </c>
      <c r="R21" t="s">
        <v>74</v>
      </c>
      <c r="S21" t="s">
        <v>74</v>
      </c>
      <c r="T21" t="s">
        <v>74</v>
      </c>
      <c r="U21" t="s">
        <v>74</v>
      </c>
      <c r="V21" t="s">
        <v>527</v>
      </c>
      <c r="W21" t="s">
        <v>528</v>
      </c>
      <c r="X21" t="s">
        <v>529</v>
      </c>
      <c r="Y21" t="s">
        <v>530</v>
      </c>
      <c r="Z21" t="s">
        <v>531</v>
      </c>
      <c r="AA21" t="s">
        <v>74</v>
      </c>
      <c r="AB21" t="s">
        <v>74</v>
      </c>
      <c r="AC21" t="s">
        <v>74</v>
      </c>
      <c r="AD21" t="s">
        <v>74</v>
      </c>
      <c r="AE21" t="s">
        <v>74</v>
      </c>
      <c r="AF21" t="s">
        <v>74</v>
      </c>
      <c r="AG21">
        <v>23</v>
      </c>
      <c r="AH21">
        <v>0</v>
      </c>
      <c r="AI21">
        <v>0</v>
      </c>
      <c r="AJ21">
        <v>0</v>
      </c>
      <c r="AK21">
        <v>3</v>
      </c>
      <c r="AL21" t="s">
        <v>532</v>
      </c>
      <c r="AM21" t="s">
        <v>533</v>
      </c>
      <c r="AN21" t="s">
        <v>534</v>
      </c>
      <c r="AO21" t="s">
        <v>535</v>
      </c>
      <c r="AP21" t="s">
        <v>536</v>
      </c>
      <c r="AQ21" t="s">
        <v>74</v>
      </c>
      <c r="AR21" t="s">
        <v>537</v>
      </c>
      <c r="AS21" t="s">
        <v>538</v>
      </c>
      <c r="AT21" t="s">
        <v>539</v>
      </c>
      <c r="AU21">
        <v>2008</v>
      </c>
      <c r="AV21">
        <v>45</v>
      </c>
      <c r="AW21">
        <v>2</v>
      </c>
      <c r="AX21" t="s">
        <v>74</v>
      </c>
      <c r="AY21" t="s">
        <v>74</v>
      </c>
      <c r="AZ21" t="s">
        <v>74</v>
      </c>
      <c r="BA21" t="s">
        <v>74</v>
      </c>
      <c r="BB21">
        <v>171</v>
      </c>
      <c r="BC21">
        <v>192</v>
      </c>
      <c r="BD21" t="s">
        <v>74</v>
      </c>
      <c r="BE21" t="s">
        <v>540</v>
      </c>
      <c r="BF21" t="str">
        <f>HYPERLINK("http://dx.doi.org/10.2979/JFR.2008.45.2.171","http://dx.doi.org/10.2979/JFR.2008.45.2.171")</f>
        <v>http://dx.doi.org/10.2979/JFR.2008.45.2.171</v>
      </c>
      <c r="BG21" t="s">
        <v>74</v>
      </c>
      <c r="BH21" t="s">
        <v>74</v>
      </c>
      <c r="BI21">
        <v>22</v>
      </c>
      <c r="BJ21" t="s">
        <v>541</v>
      </c>
      <c r="BK21" t="s">
        <v>542</v>
      </c>
      <c r="BL21" t="s">
        <v>543</v>
      </c>
      <c r="BM21" t="s">
        <v>544</v>
      </c>
      <c r="BN21" t="s">
        <v>74</v>
      </c>
      <c r="BO21" t="s">
        <v>74</v>
      </c>
      <c r="BP21" t="s">
        <v>74</v>
      </c>
      <c r="BQ21" t="s">
        <v>74</v>
      </c>
      <c r="BR21" t="s">
        <v>101</v>
      </c>
      <c r="BS21" t="s">
        <v>545</v>
      </c>
      <c r="BT21" t="str">
        <f>HYPERLINK("https%3A%2F%2Fwww.webofscience.com%2Fwos%2Fwoscc%2Ffull-record%2FWOS:000259502800003","View Full Record in Web of Science")</f>
        <v>View Full Record in Web of Science</v>
      </c>
    </row>
    <row r="22" spans="1:72" x14ac:dyDescent="0.25">
      <c r="A22" t="s">
        <v>546</v>
      </c>
      <c r="B22" t="s">
        <v>547</v>
      </c>
      <c r="C22" t="s">
        <v>74</v>
      </c>
      <c r="D22" t="s">
        <v>548</v>
      </c>
      <c r="E22" t="s">
        <v>74</v>
      </c>
      <c r="F22" t="s">
        <v>549</v>
      </c>
      <c r="G22" t="s">
        <v>74</v>
      </c>
      <c r="H22" t="s">
        <v>74</v>
      </c>
      <c r="I22" t="s">
        <v>550</v>
      </c>
      <c r="J22" t="s">
        <v>551</v>
      </c>
      <c r="K22" t="s">
        <v>552</v>
      </c>
      <c r="L22" t="s">
        <v>74</v>
      </c>
      <c r="M22" t="s">
        <v>78</v>
      </c>
      <c r="N22" t="s">
        <v>553</v>
      </c>
      <c r="O22" t="s">
        <v>74</v>
      </c>
      <c r="P22" t="s">
        <v>74</v>
      </c>
      <c r="Q22" t="s">
        <v>74</v>
      </c>
      <c r="R22" t="s">
        <v>74</v>
      </c>
      <c r="S22" t="s">
        <v>74</v>
      </c>
      <c r="T22" t="s">
        <v>74</v>
      </c>
      <c r="U22" t="s">
        <v>554</v>
      </c>
      <c r="V22" t="s">
        <v>555</v>
      </c>
      <c r="W22" t="s">
        <v>556</v>
      </c>
      <c r="X22" t="s">
        <v>557</v>
      </c>
      <c r="Y22" t="s">
        <v>558</v>
      </c>
      <c r="Z22" t="s">
        <v>559</v>
      </c>
      <c r="AA22" t="s">
        <v>560</v>
      </c>
      <c r="AB22" t="s">
        <v>561</v>
      </c>
      <c r="AC22" t="s">
        <v>74</v>
      </c>
      <c r="AD22" t="s">
        <v>74</v>
      </c>
      <c r="AE22" t="s">
        <v>74</v>
      </c>
      <c r="AF22" t="s">
        <v>74</v>
      </c>
      <c r="AG22">
        <v>49</v>
      </c>
      <c r="AH22">
        <v>26</v>
      </c>
      <c r="AI22">
        <v>27</v>
      </c>
      <c r="AJ22">
        <v>0</v>
      </c>
      <c r="AK22">
        <v>22</v>
      </c>
      <c r="AL22" t="s">
        <v>562</v>
      </c>
      <c r="AM22" t="s">
        <v>563</v>
      </c>
      <c r="AN22" t="s">
        <v>564</v>
      </c>
      <c r="AO22" t="s">
        <v>565</v>
      </c>
      <c r="AP22" t="s">
        <v>74</v>
      </c>
      <c r="AQ22" t="s">
        <v>566</v>
      </c>
      <c r="AR22" t="s">
        <v>567</v>
      </c>
      <c r="AS22" t="s">
        <v>74</v>
      </c>
      <c r="AT22" t="s">
        <v>74</v>
      </c>
      <c r="AU22">
        <v>2011</v>
      </c>
      <c r="AV22">
        <v>134</v>
      </c>
      <c r="AW22" t="s">
        <v>74</v>
      </c>
      <c r="AX22" t="s">
        <v>74</v>
      </c>
      <c r="AY22" t="s">
        <v>74</v>
      </c>
      <c r="AZ22" t="s">
        <v>74</v>
      </c>
      <c r="BA22" t="s">
        <v>74</v>
      </c>
      <c r="BB22">
        <v>95</v>
      </c>
      <c r="BC22">
        <v>109</v>
      </c>
      <c r="BD22" t="s">
        <v>74</v>
      </c>
      <c r="BE22" t="s">
        <v>568</v>
      </c>
      <c r="BF22" t="str">
        <f>HYPERLINK("http://dx.doi.org/10.1002/cd.313","http://dx.doi.org/10.1002/cd.313")</f>
        <v>http://dx.doi.org/10.1002/cd.313</v>
      </c>
      <c r="BG22" t="s">
        <v>74</v>
      </c>
      <c r="BH22" t="s">
        <v>74</v>
      </c>
      <c r="BI22">
        <v>15</v>
      </c>
      <c r="BJ22" t="s">
        <v>569</v>
      </c>
      <c r="BK22" t="s">
        <v>570</v>
      </c>
      <c r="BL22" t="s">
        <v>571</v>
      </c>
      <c r="BM22" t="s">
        <v>572</v>
      </c>
      <c r="BN22">
        <v>22147603</v>
      </c>
      <c r="BO22" t="s">
        <v>573</v>
      </c>
      <c r="BP22" t="s">
        <v>74</v>
      </c>
      <c r="BQ22" t="s">
        <v>74</v>
      </c>
      <c r="BR22" t="s">
        <v>101</v>
      </c>
      <c r="BS22" t="s">
        <v>574</v>
      </c>
      <c r="BT22" t="str">
        <f>HYPERLINK("https%3A%2F%2Fwww.webofscience.com%2Fwos%2Fwoscc%2Ffull-record%2FWOS:000297828100007","View Full Record in Web of Science")</f>
        <v>View Full Record in Web of Science</v>
      </c>
    </row>
    <row r="23" spans="1:72" x14ac:dyDescent="0.25">
      <c r="A23" t="s">
        <v>72</v>
      </c>
      <c r="B23" t="s">
        <v>575</v>
      </c>
      <c r="C23" t="s">
        <v>74</v>
      </c>
      <c r="D23" t="s">
        <v>74</v>
      </c>
      <c r="E23" t="s">
        <v>74</v>
      </c>
      <c r="F23" t="s">
        <v>576</v>
      </c>
      <c r="G23" t="s">
        <v>74</v>
      </c>
      <c r="H23" t="s">
        <v>74</v>
      </c>
      <c r="I23" t="s">
        <v>577</v>
      </c>
      <c r="J23" t="s">
        <v>578</v>
      </c>
      <c r="K23" t="s">
        <v>74</v>
      </c>
      <c r="L23" t="s">
        <v>74</v>
      </c>
      <c r="M23" t="s">
        <v>78</v>
      </c>
      <c r="N23" t="s">
        <v>79</v>
      </c>
      <c r="O23" t="s">
        <v>74</v>
      </c>
      <c r="P23" t="s">
        <v>74</v>
      </c>
      <c r="Q23" t="s">
        <v>74</v>
      </c>
      <c r="R23" t="s">
        <v>74</v>
      </c>
      <c r="S23" t="s">
        <v>74</v>
      </c>
      <c r="T23" t="s">
        <v>579</v>
      </c>
      <c r="U23" t="s">
        <v>74</v>
      </c>
      <c r="V23" t="s">
        <v>580</v>
      </c>
      <c r="W23" t="s">
        <v>581</v>
      </c>
      <c r="X23" t="s">
        <v>582</v>
      </c>
      <c r="Y23" t="s">
        <v>583</v>
      </c>
      <c r="Z23" t="s">
        <v>584</v>
      </c>
      <c r="AA23" t="s">
        <v>585</v>
      </c>
      <c r="AB23" t="s">
        <v>586</v>
      </c>
      <c r="AC23" t="s">
        <v>587</v>
      </c>
      <c r="AD23" t="s">
        <v>587</v>
      </c>
      <c r="AE23" t="s">
        <v>588</v>
      </c>
      <c r="AF23" t="s">
        <v>74</v>
      </c>
      <c r="AG23">
        <v>21</v>
      </c>
      <c r="AH23">
        <v>1</v>
      </c>
      <c r="AI23">
        <v>1</v>
      </c>
      <c r="AJ23">
        <v>0</v>
      </c>
      <c r="AK23">
        <v>15</v>
      </c>
      <c r="AL23" t="s">
        <v>589</v>
      </c>
      <c r="AM23" t="s">
        <v>590</v>
      </c>
      <c r="AN23" t="s">
        <v>591</v>
      </c>
      <c r="AO23" t="s">
        <v>592</v>
      </c>
      <c r="AP23" t="s">
        <v>593</v>
      </c>
      <c r="AQ23" t="s">
        <v>74</v>
      </c>
      <c r="AR23" t="s">
        <v>594</v>
      </c>
      <c r="AS23" t="s">
        <v>595</v>
      </c>
      <c r="AT23" t="s">
        <v>596</v>
      </c>
      <c r="AU23">
        <v>2017</v>
      </c>
      <c r="AV23">
        <v>25</v>
      </c>
      <c r="AW23" t="s">
        <v>74</v>
      </c>
      <c r="AX23" t="s">
        <v>74</v>
      </c>
      <c r="AY23" t="s">
        <v>74</v>
      </c>
      <c r="AZ23" t="s">
        <v>96</v>
      </c>
      <c r="BA23" t="s">
        <v>74</v>
      </c>
      <c r="BB23">
        <v>89</v>
      </c>
      <c r="BC23">
        <v>98</v>
      </c>
      <c r="BD23" t="s">
        <v>74</v>
      </c>
      <c r="BE23" t="s">
        <v>74</v>
      </c>
      <c r="BF23" t="s">
        <v>74</v>
      </c>
      <c r="BG23" t="s">
        <v>74</v>
      </c>
      <c r="BH23" t="s">
        <v>74</v>
      </c>
      <c r="BI23">
        <v>10</v>
      </c>
      <c r="BJ23" t="s">
        <v>375</v>
      </c>
      <c r="BK23" t="s">
        <v>99</v>
      </c>
      <c r="BL23" t="s">
        <v>376</v>
      </c>
      <c r="BM23" t="s">
        <v>597</v>
      </c>
      <c r="BN23" t="s">
        <v>74</v>
      </c>
      <c r="BO23" t="s">
        <v>74</v>
      </c>
      <c r="BP23" t="s">
        <v>74</v>
      </c>
      <c r="BQ23" t="s">
        <v>74</v>
      </c>
      <c r="BR23" t="s">
        <v>101</v>
      </c>
      <c r="BS23" t="s">
        <v>598</v>
      </c>
      <c r="BT23" t="str">
        <f>HYPERLINK("https%3A%2F%2Fwww.webofscience.com%2Fwos%2Fwoscc%2Ffull-record%2FWOS:000417375800009","View Full Record in Web of Science")</f>
        <v>View Full Record in Web of Science</v>
      </c>
    </row>
    <row r="24" spans="1:72" x14ac:dyDescent="0.25">
      <c r="A24" t="s">
        <v>72</v>
      </c>
      <c r="B24" t="s">
        <v>599</v>
      </c>
      <c r="C24" t="s">
        <v>74</v>
      </c>
      <c r="D24" t="s">
        <v>74</v>
      </c>
      <c r="E24" t="s">
        <v>74</v>
      </c>
      <c r="F24" t="s">
        <v>600</v>
      </c>
      <c r="G24" t="s">
        <v>74</v>
      </c>
      <c r="H24" t="s">
        <v>74</v>
      </c>
      <c r="I24" t="s">
        <v>601</v>
      </c>
      <c r="J24" t="s">
        <v>602</v>
      </c>
      <c r="K24" t="s">
        <v>74</v>
      </c>
      <c r="L24" t="s">
        <v>74</v>
      </c>
      <c r="M24" t="s">
        <v>78</v>
      </c>
      <c r="N24" t="s">
        <v>79</v>
      </c>
      <c r="O24" t="s">
        <v>74</v>
      </c>
      <c r="P24" t="s">
        <v>74</v>
      </c>
      <c r="Q24" t="s">
        <v>74</v>
      </c>
      <c r="R24" t="s">
        <v>74</v>
      </c>
      <c r="S24" t="s">
        <v>74</v>
      </c>
      <c r="T24" t="s">
        <v>603</v>
      </c>
      <c r="U24" t="s">
        <v>604</v>
      </c>
      <c r="V24" t="s">
        <v>605</v>
      </c>
      <c r="W24" t="s">
        <v>606</v>
      </c>
      <c r="X24" t="s">
        <v>607</v>
      </c>
      <c r="Y24" t="s">
        <v>608</v>
      </c>
      <c r="Z24" t="s">
        <v>609</v>
      </c>
      <c r="AA24" t="s">
        <v>74</v>
      </c>
      <c r="AB24" t="s">
        <v>610</v>
      </c>
      <c r="AC24" t="s">
        <v>611</v>
      </c>
      <c r="AD24" t="s">
        <v>612</v>
      </c>
      <c r="AE24" t="s">
        <v>613</v>
      </c>
      <c r="AF24" t="s">
        <v>74</v>
      </c>
      <c r="AG24">
        <v>59</v>
      </c>
      <c r="AH24">
        <v>0</v>
      </c>
      <c r="AI24">
        <v>0</v>
      </c>
      <c r="AJ24">
        <v>0</v>
      </c>
      <c r="AK24">
        <v>2</v>
      </c>
      <c r="AL24" t="s">
        <v>614</v>
      </c>
      <c r="AM24" t="s">
        <v>615</v>
      </c>
      <c r="AN24" t="s">
        <v>616</v>
      </c>
      <c r="AO24" t="s">
        <v>617</v>
      </c>
      <c r="AP24" t="s">
        <v>618</v>
      </c>
      <c r="AQ24" t="s">
        <v>74</v>
      </c>
      <c r="AR24" t="s">
        <v>619</v>
      </c>
      <c r="AS24" t="s">
        <v>620</v>
      </c>
      <c r="AT24" t="s">
        <v>621</v>
      </c>
      <c r="AU24">
        <v>2022</v>
      </c>
      <c r="AV24">
        <v>53</v>
      </c>
      <c r="AW24">
        <v>1</v>
      </c>
      <c r="AX24" t="s">
        <v>74</v>
      </c>
      <c r="AY24" t="s">
        <v>74</v>
      </c>
      <c r="AZ24" t="s">
        <v>74</v>
      </c>
      <c r="BA24" t="s">
        <v>74</v>
      </c>
      <c r="BB24">
        <v>1</v>
      </c>
      <c r="BC24">
        <v>18</v>
      </c>
      <c r="BD24" t="s">
        <v>74</v>
      </c>
      <c r="BE24" t="s">
        <v>622</v>
      </c>
      <c r="BF24" t="str">
        <f>HYPERLINK("http://dx.doi.org/10.1080/01629778.2021.1980071","http://dx.doi.org/10.1080/01629778.2021.1980071")</f>
        <v>http://dx.doi.org/10.1080/01629778.2021.1980071</v>
      </c>
      <c r="BG24" t="s">
        <v>74</v>
      </c>
      <c r="BH24" t="s">
        <v>623</v>
      </c>
      <c r="BI24">
        <v>18</v>
      </c>
      <c r="BJ24" t="s">
        <v>624</v>
      </c>
      <c r="BK24" t="s">
        <v>138</v>
      </c>
      <c r="BL24" t="s">
        <v>625</v>
      </c>
      <c r="BM24" t="s">
        <v>626</v>
      </c>
      <c r="BN24" t="s">
        <v>74</v>
      </c>
      <c r="BO24" t="s">
        <v>74</v>
      </c>
      <c r="BP24" t="s">
        <v>74</v>
      </c>
      <c r="BQ24" t="s">
        <v>74</v>
      </c>
      <c r="BR24" t="s">
        <v>101</v>
      </c>
      <c r="BS24" t="s">
        <v>627</v>
      </c>
      <c r="BT24" t="str">
        <f>HYPERLINK("https%3A%2F%2Fwww.webofscience.com%2Fwos%2Fwoscc%2Ffull-record%2FWOS:000697401600001","View Full Record in Web of Science")</f>
        <v>View Full Record in Web of Science</v>
      </c>
    </row>
    <row r="25" spans="1:72" x14ac:dyDescent="0.25">
      <c r="A25" t="s">
        <v>72</v>
      </c>
      <c r="B25" t="s">
        <v>628</v>
      </c>
      <c r="C25" t="s">
        <v>74</v>
      </c>
      <c r="D25" t="s">
        <v>74</v>
      </c>
      <c r="E25" t="s">
        <v>74</v>
      </c>
      <c r="F25" t="s">
        <v>629</v>
      </c>
      <c r="G25" t="s">
        <v>74</v>
      </c>
      <c r="H25" t="s">
        <v>74</v>
      </c>
      <c r="I25" t="s">
        <v>630</v>
      </c>
      <c r="J25" t="s">
        <v>106</v>
      </c>
      <c r="K25" t="s">
        <v>74</v>
      </c>
      <c r="L25" t="s">
        <v>74</v>
      </c>
      <c r="M25" t="s">
        <v>78</v>
      </c>
      <c r="N25" t="s">
        <v>79</v>
      </c>
      <c r="O25" t="s">
        <v>74</v>
      </c>
      <c r="P25" t="s">
        <v>74</v>
      </c>
      <c r="Q25" t="s">
        <v>74</v>
      </c>
      <c r="R25" t="s">
        <v>74</v>
      </c>
      <c r="S25" t="s">
        <v>74</v>
      </c>
      <c r="T25" t="s">
        <v>74</v>
      </c>
      <c r="U25" t="s">
        <v>74</v>
      </c>
      <c r="V25" t="s">
        <v>631</v>
      </c>
      <c r="W25" t="s">
        <v>632</v>
      </c>
      <c r="X25" t="s">
        <v>74</v>
      </c>
      <c r="Y25" t="s">
        <v>633</v>
      </c>
      <c r="Z25" t="s">
        <v>74</v>
      </c>
      <c r="AA25" t="s">
        <v>74</v>
      </c>
      <c r="AB25" t="s">
        <v>74</v>
      </c>
      <c r="AC25" t="s">
        <v>74</v>
      </c>
      <c r="AD25" t="s">
        <v>74</v>
      </c>
      <c r="AE25" t="s">
        <v>74</v>
      </c>
      <c r="AF25" t="s">
        <v>74</v>
      </c>
      <c r="AG25">
        <v>0</v>
      </c>
      <c r="AH25">
        <v>0</v>
      </c>
      <c r="AI25">
        <v>0</v>
      </c>
      <c r="AJ25">
        <v>0</v>
      </c>
      <c r="AK25">
        <v>0</v>
      </c>
      <c r="AL25" t="s">
        <v>106</v>
      </c>
      <c r="AM25" t="s">
        <v>108</v>
      </c>
      <c r="AN25" t="s">
        <v>109</v>
      </c>
      <c r="AO25" t="s">
        <v>110</v>
      </c>
      <c r="AP25" t="s">
        <v>74</v>
      </c>
      <c r="AQ25" t="s">
        <v>74</v>
      </c>
      <c r="AR25" t="s">
        <v>111</v>
      </c>
      <c r="AS25" t="s">
        <v>112</v>
      </c>
      <c r="AT25" t="s">
        <v>113</v>
      </c>
      <c r="AU25">
        <v>2014</v>
      </c>
      <c r="AV25">
        <v>13</v>
      </c>
      <c r="AW25">
        <v>1</v>
      </c>
      <c r="AX25" t="s">
        <v>74</v>
      </c>
      <c r="AY25" t="s">
        <v>74</v>
      </c>
      <c r="AZ25" t="s">
        <v>74</v>
      </c>
      <c r="BA25" t="s">
        <v>74</v>
      </c>
      <c r="BB25">
        <v>33</v>
      </c>
      <c r="BC25">
        <v>42</v>
      </c>
      <c r="BD25" t="s">
        <v>74</v>
      </c>
      <c r="BE25" t="s">
        <v>74</v>
      </c>
      <c r="BF25" t="s">
        <v>74</v>
      </c>
      <c r="BG25" t="s">
        <v>74</v>
      </c>
      <c r="BH25" t="s">
        <v>74</v>
      </c>
      <c r="BI25">
        <v>10</v>
      </c>
      <c r="BJ25" t="s">
        <v>114</v>
      </c>
      <c r="BK25" t="s">
        <v>99</v>
      </c>
      <c r="BL25" t="s">
        <v>115</v>
      </c>
      <c r="BM25" t="s">
        <v>634</v>
      </c>
      <c r="BN25" t="s">
        <v>74</v>
      </c>
      <c r="BO25" t="s">
        <v>74</v>
      </c>
      <c r="BP25" t="s">
        <v>74</v>
      </c>
      <c r="BQ25" t="s">
        <v>74</v>
      </c>
      <c r="BR25" t="s">
        <v>101</v>
      </c>
      <c r="BS25" t="s">
        <v>635</v>
      </c>
      <c r="BT25" t="str">
        <f>HYPERLINK("https%3A%2F%2Fwww.webofscience.com%2Fwos%2Fwoscc%2Ffull-record%2FWOS:000421258000003","View Full Record in Web of Science")</f>
        <v>View Full Record in Web of Science</v>
      </c>
    </row>
    <row r="26" spans="1:72" x14ac:dyDescent="0.25">
      <c r="A26" t="s">
        <v>72</v>
      </c>
      <c r="B26" t="s">
        <v>636</v>
      </c>
      <c r="C26" t="s">
        <v>74</v>
      </c>
      <c r="D26" t="s">
        <v>74</v>
      </c>
      <c r="E26" t="s">
        <v>74</v>
      </c>
      <c r="F26" t="s">
        <v>637</v>
      </c>
      <c r="G26" t="s">
        <v>74</v>
      </c>
      <c r="H26" t="s">
        <v>74</v>
      </c>
      <c r="I26" t="s">
        <v>638</v>
      </c>
      <c r="J26" t="s">
        <v>639</v>
      </c>
      <c r="K26" t="s">
        <v>74</v>
      </c>
      <c r="L26" t="s">
        <v>74</v>
      </c>
      <c r="M26" t="s">
        <v>78</v>
      </c>
      <c r="N26" t="s">
        <v>79</v>
      </c>
      <c r="O26" t="s">
        <v>74</v>
      </c>
      <c r="P26" t="s">
        <v>74</v>
      </c>
      <c r="Q26" t="s">
        <v>74</v>
      </c>
      <c r="R26" t="s">
        <v>74</v>
      </c>
      <c r="S26" t="s">
        <v>74</v>
      </c>
      <c r="T26" t="s">
        <v>640</v>
      </c>
      <c r="U26" t="s">
        <v>74</v>
      </c>
      <c r="V26" t="s">
        <v>641</v>
      </c>
      <c r="W26" t="s">
        <v>642</v>
      </c>
      <c r="X26" t="s">
        <v>643</v>
      </c>
      <c r="Y26" t="s">
        <v>644</v>
      </c>
      <c r="Z26" t="s">
        <v>645</v>
      </c>
      <c r="AA26" t="s">
        <v>74</v>
      </c>
      <c r="AB26" t="s">
        <v>74</v>
      </c>
      <c r="AC26" t="s">
        <v>74</v>
      </c>
      <c r="AD26" t="s">
        <v>74</v>
      </c>
      <c r="AE26" t="s">
        <v>74</v>
      </c>
      <c r="AF26" t="s">
        <v>74</v>
      </c>
      <c r="AG26">
        <v>36</v>
      </c>
      <c r="AH26">
        <v>0</v>
      </c>
      <c r="AI26">
        <v>0</v>
      </c>
      <c r="AJ26">
        <v>0</v>
      </c>
      <c r="AK26">
        <v>1</v>
      </c>
      <c r="AL26" t="s">
        <v>646</v>
      </c>
      <c r="AM26" t="s">
        <v>647</v>
      </c>
      <c r="AN26" t="s">
        <v>648</v>
      </c>
      <c r="AO26" t="s">
        <v>649</v>
      </c>
      <c r="AP26" t="s">
        <v>74</v>
      </c>
      <c r="AQ26" t="s">
        <v>74</v>
      </c>
      <c r="AR26" t="s">
        <v>650</v>
      </c>
      <c r="AS26" t="s">
        <v>651</v>
      </c>
      <c r="AT26" t="s">
        <v>652</v>
      </c>
      <c r="AU26">
        <v>2011</v>
      </c>
      <c r="AV26">
        <v>40</v>
      </c>
      <c r="AW26">
        <v>3</v>
      </c>
      <c r="AX26" t="s">
        <v>74</v>
      </c>
      <c r="AY26" t="s">
        <v>74</v>
      </c>
      <c r="AZ26" t="s">
        <v>74</v>
      </c>
      <c r="BA26" t="s">
        <v>74</v>
      </c>
      <c r="BB26">
        <v>351</v>
      </c>
      <c r="BC26">
        <v>364</v>
      </c>
      <c r="BD26" t="s">
        <v>74</v>
      </c>
      <c r="BE26" t="s">
        <v>653</v>
      </c>
      <c r="BF26" t="str">
        <f>HYPERLINK("http://dx.doi.org/10.1177/0008429811410824","http://dx.doi.org/10.1177/0008429811410824")</f>
        <v>http://dx.doi.org/10.1177/0008429811410824</v>
      </c>
      <c r="BG26" t="s">
        <v>74</v>
      </c>
      <c r="BH26" t="s">
        <v>74</v>
      </c>
      <c r="BI26">
        <v>14</v>
      </c>
      <c r="BJ26" t="s">
        <v>654</v>
      </c>
      <c r="BK26" t="s">
        <v>542</v>
      </c>
      <c r="BL26" t="s">
        <v>654</v>
      </c>
      <c r="BM26" t="s">
        <v>655</v>
      </c>
      <c r="BN26" t="s">
        <v>74</v>
      </c>
      <c r="BO26" t="s">
        <v>74</v>
      </c>
      <c r="BP26" t="s">
        <v>74</v>
      </c>
      <c r="BQ26" t="s">
        <v>74</v>
      </c>
      <c r="BR26" t="s">
        <v>101</v>
      </c>
      <c r="BS26" t="s">
        <v>656</v>
      </c>
      <c r="BT26" t="str">
        <f>HYPERLINK("https%3A%2F%2Fwww.webofscience.com%2Fwos%2Fwoscc%2Ffull-record%2FWOS:000303245100007","View Full Record in Web of Science")</f>
        <v>View Full Record in Web of Science</v>
      </c>
    </row>
    <row r="27" spans="1:72" x14ac:dyDescent="0.25">
      <c r="A27" t="s">
        <v>72</v>
      </c>
      <c r="B27" t="s">
        <v>657</v>
      </c>
      <c r="C27" t="s">
        <v>74</v>
      </c>
      <c r="D27" t="s">
        <v>74</v>
      </c>
      <c r="E27" t="s">
        <v>74</v>
      </c>
      <c r="F27" t="s">
        <v>658</v>
      </c>
      <c r="G27" t="s">
        <v>74</v>
      </c>
      <c r="H27" t="s">
        <v>74</v>
      </c>
      <c r="I27" t="s">
        <v>659</v>
      </c>
      <c r="J27" t="s">
        <v>660</v>
      </c>
      <c r="K27" t="s">
        <v>74</v>
      </c>
      <c r="L27" t="s">
        <v>74</v>
      </c>
      <c r="M27" t="s">
        <v>78</v>
      </c>
      <c r="N27" t="s">
        <v>79</v>
      </c>
      <c r="O27" t="s">
        <v>74</v>
      </c>
      <c r="P27" t="s">
        <v>74</v>
      </c>
      <c r="Q27" t="s">
        <v>74</v>
      </c>
      <c r="R27" t="s">
        <v>74</v>
      </c>
      <c r="S27" t="s">
        <v>74</v>
      </c>
      <c r="T27" t="s">
        <v>661</v>
      </c>
      <c r="U27" t="s">
        <v>662</v>
      </c>
      <c r="V27" t="s">
        <v>663</v>
      </c>
      <c r="W27" t="s">
        <v>664</v>
      </c>
      <c r="X27" t="s">
        <v>665</v>
      </c>
      <c r="Y27" t="s">
        <v>666</v>
      </c>
      <c r="Z27" t="s">
        <v>667</v>
      </c>
      <c r="AA27" t="s">
        <v>74</v>
      </c>
      <c r="AB27" t="s">
        <v>74</v>
      </c>
      <c r="AC27" t="s">
        <v>74</v>
      </c>
      <c r="AD27" t="s">
        <v>74</v>
      </c>
      <c r="AE27" t="s">
        <v>74</v>
      </c>
      <c r="AF27" t="s">
        <v>74</v>
      </c>
      <c r="AG27">
        <v>52</v>
      </c>
      <c r="AH27">
        <v>1</v>
      </c>
      <c r="AI27">
        <v>1</v>
      </c>
      <c r="AJ27">
        <v>1</v>
      </c>
      <c r="AK27">
        <v>5</v>
      </c>
      <c r="AL27" t="s">
        <v>668</v>
      </c>
      <c r="AM27" t="s">
        <v>647</v>
      </c>
      <c r="AN27" t="s">
        <v>669</v>
      </c>
      <c r="AO27" t="s">
        <v>670</v>
      </c>
      <c r="AP27" t="s">
        <v>671</v>
      </c>
      <c r="AQ27" t="s">
        <v>74</v>
      </c>
      <c r="AR27" t="s">
        <v>672</v>
      </c>
      <c r="AS27" t="s">
        <v>673</v>
      </c>
      <c r="AT27" t="s">
        <v>232</v>
      </c>
      <c r="AU27">
        <v>2022</v>
      </c>
      <c r="AV27">
        <v>19</v>
      </c>
      <c r="AW27">
        <v>1</v>
      </c>
      <c r="AX27" t="s">
        <v>74</v>
      </c>
      <c r="AY27" t="s">
        <v>74</v>
      </c>
      <c r="AZ27" t="s">
        <v>96</v>
      </c>
      <c r="BA27" t="s">
        <v>74</v>
      </c>
      <c r="BB27">
        <v>83</v>
      </c>
      <c r="BC27">
        <v>93</v>
      </c>
      <c r="BD27" t="s">
        <v>74</v>
      </c>
      <c r="BE27" t="s">
        <v>674</v>
      </c>
      <c r="BF27" t="str">
        <f>HYPERLINK("http://dx.doi.org/10.33182/ml.v19i1.1612","http://dx.doi.org/10.33182/ml.v19i1.1612")</f>
        <v>http://dx.doi.org/10.33182/ml.v19i1.1612</v>
      </c>
      <c r="BG27" t="s">
        <v>74</v>
      </c>
      <c r="BH27" t="s">
        <v>74</v>
      </c>
      <c r="BI27">
        <v>11</v>
      </c>
      <c r="BJ27" t="s">
        <v>350</v>
      </c>
      <c r="BK27" t="s">
        <v>99</v>
      </c>
      <c r="BL27" t="s">
        <v>350</v>
      </c>
      <c r="BM27" t="s">
        <v>675</v>
      </c>
      <c r="BN27" t="s">
        <v>74</v>
      </c>
      <c r="BO27" t="s">
        <v>676</v>
      </c>
      <c r="BP27" t="s">
        <v>74</v>
      </c>
      <c r="BQ27" t="s">
        <v>74</v>
      </c>
      <c r="BR27" t="s">
        <v>101</v>
      </c>
      <c r="BS27" t="s">
        <v>677</v>
      </c>
      <c r="BT27" t="str">
        <f>HYPERLINK("https%3A%2F%2Fwww.webofscience.com%2Fwos%2Fwoscc%2Ffull-record%2FWOS:000766653700007","View Full Record in Web of Science")</f>
        <v>View Full Record in Web of Science</v>
      </c>
    </row>
    <row r="28" spans="1:72" x14ac:dyDescent="0.25">
      <c r="A28" t="s">
        <v>72</v>
      </c>
      <c r="B28" t="s">
        <v>678</v>
      </c>
      <c r="C28" t="s">
        <v>74</v>
      </c>
      <c r="D28" t="s">
        <v>74</v>
      </c>
      <c r="E28" t="s">
        <v>74</v>
      </c>
      <c r="F28" t="s">
        <v>679</v>
      </c>
      <c r="G28" t="s">
        <v>74</v>
      </c>
      <c r="H28" t="s">
        <v>74</v>
      </c>
      <c r="I28" t="s">
        <v>680</v>
      </c>
      <c r="J28" t="s">
        <v>681</v>
      </c>
      <c r="K28" t="s">
        <v>74</v>
      </c>
      <c r="L28" t="s">
        <v>74</v>
      </c>
      <c r="M28" t="s">
        <v>78</v>
      </c>
      <c r="N28" t="s">
        <v>79</v>
      </c>
      <c r="O28" t="s">
        <v>74</v>
      </c>
      <c r="P28" t="s">
        <v>74</v>
      </c>
      <c r="Q28" t="s">
        <v>74</v>
      </c>
      <c r="R28" t="s">
        <v>74</v>
      </c>
      <c r="S28" t="s">
        <v>74</v>
      </c>
      <c r="T28" t="s">
        <v>682</v>
      </c>
      <c r="U28" t="s">
        <v>74</v>
      </c>
      <c r="V28" t="s">
        <v>683</v>
      </c>
      <c r="W28" t="s">
        <v>684</v>
      </c>
      <c r="X28" t="s">
        <v>685</v>
      </c>
      <c r="Y28" t="s">
        <v>686</v>
      </c>
      <c r="Z28" t="s">
        <v>687</v>
      </c>
      <c r="AA28" t="s">
        <v>74</v>
      </c>
      <c r="AB28" t="s">
        <v>688</v>
      </c>
      <c r="AC28" t="s">
        <v>74</v>
      </c>
      <c r="AD28" t="s">
        <v>74</v>
      </c>
      <c r="AE28" t="s">
        <v>74</v>
      </c>
      <c r="AF28" t="s">
        <v>74</v>
      </c>
      <c r="AG28">
        <v>31</v>
      </c>
      <c r="AH28">
        <v>0</v>
      </c>
      <c r="AI28">
        <v>0</v>
      </c>
      <c r="AJ28">
        <v>0</v>
      </c>
      <c r="AK28">
        <v>0</v>
      </c>
      <c r="AL28" t="s">
        <v>276</v>
      </c>
      <c r="AM28" t="s">
        <v>277</v>
      </c>
      <c r="AN28" t="s">
        <v>278</v>
      </c>
      <c r="AO28" t="s">
        <v>689</v>
      </c>
      <c r="AP28" t="s">
        <v>690</v>
      </c>
      <c r="AQ28" t="s">
        <v>74</v>
      </c>
      <c r="AR28" t="s">
        <v>691</v>
      </c>
      <c r="AS28" t="s">
        <v>692</v>
      </c>
      <c r="AT28" t="s">
        <v>693</v>
      </c>
      <c r="AU28">
        <v>2020</v>
      </c>
      <c r="AV28">
        <v>24</v>
      </c>
      <c r="AW28">
        <v>2</v>
      </c>
      <c r="AX28" t="s">
        <v>74</v>
      </c>
      <c r="AY28" t="s">
        <v>74</v>
      </c>
      <c r="AZ28" t="s">
        <v>74</v>
      </c>
      <c r="BA28" t="s">
        <v>74</v>
      </c>
      <c r="BB28">
        <v>104</v>
      </c>
      <c r="BC28">
        <v>109</v>
      </c>
      <c r="BD28" t="s">
        <v>74</v>
      </c>
      <c r="BE28" t="s">
        <v>694</v>
      </c>
      <c r="BF28" t="str">
        <f>HYPERLINK("http://dx.doi.org/10.2478/mgrsd-2020-0016","http://dx.doi.org/10.2478/mgrsd-2020-0016")</f>
        <v>http://dx.doi.org/10.2478/mgrsd-2020-0016</v>
      </c>
      <c r="BG28" t="s">
        <v>74</v>
      </c>
      <c r="BH28" t="s">
        <v>74</v>
      </c>
      <c r="BI28">
        <v>6</v>
      </c>
      <c r="BJ28" t="s">
        <v>284</v>
      </c>
      <c r="BK28" t="s">
        <v>99</v>
      </c>
      <c r="BL28" t="s">
        <v>284</v>
      </c>
      <c r="BM28" t="s">
        <v>695</v>
      </c>
      <c r="BN28" t="s">
        <v>74</v>
      </c>
      <c r="BO28" t="s">
        <v>573</v>
      </c>
      <c r="BP28" t="s">
        <v>74</v>
      </c>
      <c r="BQ28" t="s">
        <v>74</v>
      </c>
      <c r="BR28" t="s">
        <v>101</v>
      </c>
      <c r="BS28" t="s">
        <v>696</v>
      </c>
      <c r="BT28" t="str">
        <f>HYPERLINK("https%3A%2F%2Fwww.webofscience.com%2Fwos%2Fwoscc%2Ffull-record%2FWOS:000548280400006","View Full Record in Web of Science")</f>
        <v>View Full Record in Web of Science</v>
      </c>
    </row>
    <row r="29" spans="1:72" x14ac:dyDescent="0.25">
      <c r="A29" t="s">
        <v>72</v>
      </c>
      <c r="B29" t="s">
        <v>697</v>
      </c>
      <c r="C29" t="s">
        <v>74</v>
      </c>
      <c r="D29" t="s">
        <v>74</v>
      </c>
      <c r="E29" t="s">
        <v>74</v>
      </c>
      <c r="F29" t="s">
        <v>698</v>
      </c>
      <c r="G29" t="s">
        <v>74</v>
      </c>
      <c r="H29" t="s">
        <v>74</v>
      </c>
      <c r="I29" t="s">
        <v>699</v>
      </c>
      <c r="J29" t="s">
        <v>700</v>
      </c>
      <c r="K29" t="s">
        <v>74</v>
      </c>
      <c r="L29" t="s">
        <v>74</v>
      </c>
      <c r="M29" t="s">
        <v>78</v>
      </c>
      <c r="N29" t="s">
        <v>79</v>
      </c>
      <c r="O29" t="s">
        <v>74</v>
      </c>
      <c r="P29" t="s">
        <v>74</v>
      </c>
      <c r="Q29" t="s">
        <v>74</v>
      </c>
      <c r="R29" t="s">
        <v>74</v>
      </c>
      <c r="S29" t="s">
        <v>74</v>
      </c>
      <c r="T29" t="s">
        <v>701</v>
      </c>
      <c r="U29" t="s">
        <v>702</v>
      </c>
      <c r="V29" t="s">
        <v>703</v>
      </c>
      <c r="W29" t="s">
        <v>704</v>
      </c>
      <c r="X29" t="s">
        <v>705</v>
      </c>
      <c r="Y29" t="s">
        <v>706</v>
      </c>
      <c r="Z29" t="s">
        <v>707</v>
      </c>
      <c r="AA29" t="s">
        <v>708</v>
      </c>
      <c r="AB29" t="s">
        <v>709</v>
      </c>
      <c r="AC29" t="s">
        <v>74</v>
      </c>
      <c r="AD29" t="s">
        <v>74</v>
      </c>
      <c r="AE29" t="s">
        <v>74</v>
      </c>
      <c r="AF29" t="s">
        <v>74</v>
      </c>
      <c r="AG29">
        <v>74</v>
      </c>
      <c r="AH29">
        <v>5</v>
      </c>
      <c r="AI29">
        <v>5</v>
      </c>
      <c r="AJ29">
        <v>0</v>
      </c>
      <c r="AK29">
        <v>4</v>
      </c>
      <c r="AL29" t="s">
        <v>366</v>
      </c>
      <c r="AM29" t="s">
        <v>367</v>
      </c>
      <c r="AN29" t="s">
        <v>368</v>
      </c>
      <c r="AO29" t="s">
        <v>710</v>
      </c>
      <c r="AP29" t="s">
        <v>711</v>
      </c>
      <c r="AQ29" t="s">
        <v>74</v>
      </c>
      <c r="AR29" t="s">
        <v>712</v>
      </c>
      <c r="AS29" t="s">
        <v>713</v>
      </c>
      <c r="AT29" t="s">
        <v>74</v>
      </c>
      <c r="AU29">
        <v>2019</v>
      </c>
      <c r="AV29">
        <v>14</v>
      </c>
      <c r="AW29">
        <v>1</v>
      </c>
      <c r="AX29" t="s">
        <v>74</v>
      </c>
      <c r="AY29" t="s">
        <v>74</v>
      </c>
      <c r="AZ29" t="s">
        <v>74</v>
      </c>
      <c r="BA29" t="s">
        <v>74</v>
      </c>
      <c r="BB29">
        <v>7</v>
      </c>
      <c r="BC29">
        <v>20</v>
      </c>
      <c r="BD29" t="s">
        <v>74</v>
      </c>
      <c r="BE29" t="s">
        <v>714</v>
      </c>
      <c r="BF29" t="str">
        <f>HYPERLINK("http://dx.doi.org/10.2478/jeb-2019-0001","http://dx.doi.org/10.2478/jeb-2019-0001")</f>
        <v>http://dx.doi.org/10.2478/jeb-2019-0001</v>
      </c>
      <c r="BG29" t="s">
        <v>74</v>
      </c>
      <c r="BH29" t="s">
        <v>74</v>
      </c>
      <c r="BI29">
        <v>14</v>
      </c>
      <c r="BJ29" t="s">
        <v>715</v>
      </c>
      <c r="BK29" t="s">
        <v>99</v>
      </c>
      <c r="BL29" t="s">
        <v>169</v>
      </c>
      <c r="BM29" t="s">
        <v>716</v>
      </c>
      <c r="BN29" t="s">
        <v>74</v>
      </c>
      <c r="BO29" t="s">
        <v>717</v>
      </c>
      <c r="BP29" t="s">
        <v>74</v>
      </c>
      <c r="BQ29" t="s">
        <v>74</v>
      </c>
      <c r="BR29" t="s">
        <v>101</v>
      </c>
      <c r="BS29" t="s">
        <v>718</v>
      </c>
      <c r="BT29" t="str">
        <f>HYPERLINK("https%3A%2F%2Fwww.webofscience.com%2Fwos%2Fwoscc%2Ffull-record%2FWOS:000475507600001","View Full Record in Web of Science")</f>
        <v>View Full Record in Web of Science</v>
      </c>
    </row>
    <row r="30" spans="1:72" x14ac:dyDescent="0.25">
      <c r="A30" t="s">
        <v>72</v>
      </c>
      <c r="B30" t="s">
        <v>719</v>
      </c>
      <c r="C30" t="s">
        <v>74</v>
      </c>
      <c r="D30" t="s">
        <v>74</v>
      </c>
      <c r="E30" t="s">
        <v>74</v>
      </c>
      <c r="F30" t="s">
        <v>720</v>
      </c>
      <c r="G30" t="s">
        <v>74</v>
      </c>
      <c r="H30" t="s">
        <v>74</v>
      </c>
      <c r="I30" t="s">
        <v>721</v>
      </c>
      <c r="J30" t="s">
        <v>722</v>
      </c>
      <c r="K30" t="s">
        <v>74</v>
      </c>
      <c r="L30" t="s">
        <v>74</v>
      </c>
      <c r="M30" t="s">
        <v>78</v>
      </c>
      <c r="N30" t="s">
        <v>79</v>
      </c>
      <c r="O30" t="s">
        <v>74</v>
      </c>
      <c r="P30" t="s">
        <v>74</v>
      </c>
      <c r="Q30" t="s">
        <v>74</v>
      </c>
      <c r="R30" t="s">
        <v>74</v>
      </c>
      <c r="S30" t="s">
        <v>74</v>
      </c>
      <c r="T30" t="s">
        <v>74</v>
      </c>
      <c r="U30" t="s">
        <v>723</v>
      </c>
      <c r="V30" t="s">
        <v>724</v>
      </c>
      <c r="W30" t="s">
        <v>725</v>
      </c>
      <c r="X30" t="s">
        <v>726</v>
      </c>
      <c r="Y30" t="s">
        <v>727</v>
      </c>
      <c r="Z30" t="s">
        <v>728</v>
      </c>
      <c r="AA30" t="s">
        <v>74</v>
      </c>
      <c r="AB30" t="s">
        <v>74</v>
      </c>
      <c r="AC30" t="s">
        <v>74</v>
      </c>
      <c r="AD30" t="s">
        <v>74</v>
      </c>
      <c r="AE30" t="s">
        <v>74</v>
      </c>
      <c r="AF30" t="s">
        <v>74</v>
      </c>
      <c r="AG30">
        <v>55</v>
      </c>
      <c r="AH30">
        <v>14</v>
      </c>
      <c r="AI30">
        <v>14</v>
      </c>
      <c r="AJ30">
        <v>0</v>
      </c>
      <c r="AK30">
        <v>5</v>
      </c>
      <c r="AL30" t="s">
        <v>89</v>
      </c>
      <c r="AM30" t="s">
        <v>90</v>
      </c>
      <c r="AN30" t="s">
        <v>91</v>
      </c>
      <c r="AO30" t="s">
        <v>729</v>
      </c>
      <c r="AP30" t="s">
        <v>730</v>
      </c>
      <c r="AQ30" t="s">
        <v>74</v>
      </c>
      <c r="AR30" t="s">
        <v>731</v>
      </c>
      <c r="AS30" t="s">
        <v>732</v>
      </c>
      <c r="AT30" t="s">
        <v>596</v>
      </c>
      <c r="AU30">
        <v>2006</v>
      </c>
      <c r="AV30">
        <v>58</v>
      </c>
      <c r="AW30">
        <v>4</v>
      </c>
      <c r="AX30" t="s">
        <v>74</v>
      </c>
      <c r="AY30" t="s">
        <v>74</v>
      </c>
      <c r="AZ30" t="s">
        <v>74</v>
      </c>
      <c r="BA30" t="s">
        <v>74</v>
      </c>
      <c r="BB30">
        <v>603</v>
      </c>
      <c r="BC30">
        <v>623</v>
      </c>
      <c r="BD30" t="s">
        <v>74</v>
      </c>
      <c r="BE30" t="s">
        <v>733</v>
      </c>
      <c r="BF30" t="str">
        <f>HYPERLINK("http://dx.doi.org/10.1080/09668130600652175","http://dx.doi.org/10.1080/09668130600652175")</f>
        <v>http://dx.doi.org/10.1080/09668130600652175</v>
      </c>
      <c r="BG30" t="s">
        <v>74</v>
      </c>
      <c r="BH30" t="s">
        <v>74</v>
      </c>
      <c r="BI30">
        <v>21</v>
      </c>
      <c r="BJ30" t="s">
        <v>734</v>
      </c>
      <c r="BK30" t="s">
        <v>138</v>
      </c>
      <c r="BL30" t="s">
        <v>735</v>
      </c>
      <c r="BM30" t="s">
        <v>736</v>
      </c>
      <c r="BN30" t="s">
        <v>74</v>
      </c>
      <c r="BO30" t="s">
        <v>74</v>
      </c>
      <c r="BP30" t="s">
        <v>74</v>
      </c>
      <c r="BQ30" t="s">
        <v>74</v>
      </c>
      <c r="BR30" t="s">
        <v>101</v>
      </c>
      <c r="BS30" t="s">
        <v>737</v>
      </c>
      <c r="BT30" t="str">
        <f>HYPERLINK("https%3A%2F%2Fwww.webofscience.com%2Fwos%2Fwoscc%2Ffull-record%2FWOS:000238094800006","View Full Record in Web of Science")</f>
        <v>View Full Record in Web of Science</v>
      </c>
    </row>
    <row r="31" spans="1:72" x14ac:dyDescent="0.25">
      <c r="A31" t="s">
        <v>72</v>
      </c>
      <c r="B31" t="s">
        <v>494</v>
      </c>
      <c r="C31" t="s">
        <v>74</v>
      </c>
      <c r="D31" t="s">
        <v>74</v>
      </c>
      <c r="E31" t="s">
        <v>74</v>
      </c>
      <c r="F31" t="s">
        <v>495</v>
      </c>
      <c r="G31" t="s">
        <v>74</v>
      </c>
      <c r="H31" t="s">
        <v>74</v>
      </c>
      <c r="I31" t="s">
        <v>738</v>
      </c>
      <c r="J31" t="s">
        <v>739</v>
      </c>
      <c r="K31" t="s">
        <v>74</v>
      </c>
      <c r="L31" t="s">
        <v>74</v>
      </c>
      <c r="M31" t="s">
        <v>78</v>
      </c>
      <c r="N31" t="s">
        <v>79</v>
      </c>
      <c r="O31" t="s">
        <v>74</v>
      </c>
      <c r="P31" t="s">
        <v>74</v>
      </c>
      <c r="Q31" t="s">
        <v>74</v>
      </c>
      <c r="R31" t="s">
        <v>74</v>
      </c>
      <c r="S31" t="s">
        <v>74</v>
      </c>
      <c r="T31" t="s">
        <v>740</v>
      </c>
      <c r="U31" t="s">
        <v>74</v>
      </c>
      <c r="V31" t="s">
        <v>741</v>
      </c>
      <c r="W31" t="s">
        <v>742</v>
      </c>
      <c r="X31" t="s">
        <v>743</v>
      </c>
      <c r="Y31" t="s">
        <v>744</v>
      </c>
      <c r="Z31" t="s">
        <v>505</v>
      </c>
      <c r="AA31" t="s">
        <v>506</v>
      </c>
      <c r="AB31" t="s">
        <v>507</v>
      </c>
      <c r="AC31" t="s">
        <v>745</v>
      </c>
      <c r="AD31" t="s">
        <v>745</v>
      </c>
      <c r="AE31" t="s">
        <v>746</v>
      </c>
      <c r="AF31" t="s">
        <v>74</v>
      </c>
      <c r="AG31">
        <v>32</v>
      </c>
      <c r="AH31">
        <v>2</v>
      </c>
      <c r="AI31">
        <v>2</v>
      </c>
      <c r="AJ31">
        <v>2</v>
      </c>
      <c r="AK31">
        <v>5</v>
      </c>
      <c r="AL31" t="s">
        <v>205</v>
      </c>
      <c r="AM31" t="s">
        <v>206</v>
      </c>
      <c r="AN31" t="s">
        <v>207</v>
      </c>
      <c r="AO31" t="s">
        <v>747</v>
      </c>
      <c r="AP31" t="s">
        <v>748</v>
      </c>
      <c r="AQ31" t="s">
        <v>74</v>
      </c>
      <c r="AR31" t="s">
        <v>739</v>
      </c>
      <c r="AS31" t="s">
        <v>749</v>
      </c>
      <c r="AT31" t="s">
        <v>750</v>
      </c>
      <c r="AU31">
        <v>2022</v>
      </c>
      <c r="AV31">
        <v>25</v>
      </c>
      <c r="AW31">
        <v>7</v>
      </c>
      <c r="AX31" t="s">
        <v>74</v>
      </c>
      <c r="AY31" t="s">
        <v>74</v>
      </c>
      <c r="AZ31" t="s">
        <v>74</v>
      </c>
      <c r="BA31" t="s">
        <v>74</v>
      </c>
      <c r="BB31">
        <v>909</v>
      </c>
      <c r="BC31">
        <v>925</v>
      </c>
      <c r="BD31">
        <v>1.36346072110002E+16</v>
      </c>
      <c r="BE31" t="s">
        <v>751</v>
      </c>
      <c r="BF31" t="str">
        <f>HYPERLINK("http://dx.doi.org/10.1177/13634607211000201","http://dx.doi.org/10.1177/13634607211000201")</f>
        <v>http://dx.doi.org/10.1177/13634607211000201</v>
      </c>
      <c r="BG31" t="s">
        <v>74</v>
      </c>
      <c r="BH31" t="s">
        <v>213</v>
      </c>
      <c r="BI31">
        <v>17</v>
      </c>
      <c r="BJ31" t="s">
        <v>328</v>
      </c>
      <c r="BK31" t="s">
        <v>138</v>
      </c>
      <c r="BL31" t="s">
        <v>328</v>
      </c>
      <c r="BM31" t="s">
        <v>752</v>
      </c>
      <c r="BN31" t="s">
        <v>74</v>
      </c>
      <c r="BO31" t="s">
        <v>74</v>
      </c>
      <c r="BP31" t="s">
        <v>74</v>
      </c>
      <c r="BQ31" t="s">
        <v>74</v>
      </c>
      <c r="BR31" t="s">
        <v>101</v>
      </c>
      <c r="BS31" t="s">
        <v>753</v>
      </c>
      <c r="BT31" t="str">
        <f>HYPERLINK("https%3A%2F%2Fwww.webofscience.com%2Fwos%2Fwoscc%2Ffull-record%2FWOS:000628941100001","View Full Record in Web of Science")</f>
        <v>View Full Record in Web of Science</v>
      </c>
    </row>
    <row r="32" spans="1:72" x14ac:dyDescent="0.25">
      <c r="A32" t="s">
        <v>72</v>
      </c>
      <c r="B32" t="s">
        <v>754</v>
      </c>
      <c r="C32" t="s">
        <v>74</v>
      </c>
      <c r="D32" t="s">
        <v>74</v>
      </c>
      <c r="E32" t="s">
        <v>74</v>
      </c>
      <c r="F32" t="s">
        <v>755</v>
      </c>
      <c r="G32" t="s">
        <v>74</v>
      </c>
      <c r="H32" t="s">
        <v>74</v>
      </c>
      <c r="I32" t="s">
        <v>756</v>
      </c>
      <c r="J32" t="s">
        <v>757</v>
      </c>
      <c r="K32" t="s">
        <v>74</v>
      </c>
      <c r="L32" t="s">
        <v>74</v>
      </c>
      <c r="M32" t="s">
        <v>78</v>
      </c>
      <c r="N32" t="s">
        <v>498</v>
      </c>
      <c r="O32" t="s">
        <v>74</v>
      </c>
      <c r="P32" t="s">
        <v>74</v>
      </c>
      <c r="Q32" t="s">
        <v>74</v>
      </c>
      <c r="R32" t="s">
        <v>74</v>
      </c>
      <c r="S32" t="s">
        <v>74</v>
      </c>
      <c r="T32" t="s">
        <v>758</v>
      </c>
      <c r="U32" t="s">
        <v>759</v>
      </c>
      <c r="V32" t="s">
        <v>760</v>
      </c>
      <c r="W32" t="s">
        <v>761</v>
      </c>
      <c r="X32" t="s">
        <v>762</v>
      </c>
      <c r="Y32" t="s">
        <v>763</v>
      </c>
      <c r="Z32" t="s">
        <v>764</v>
      </c>
      <c r="AA32" t="s">
        <v>765</v>
      </c>
      <c r="AB32" t="s">
        <v>766</v>
      </c>
      <c r="AC32" t="s">
        <v>767</v>
      </c>
      <c r="AD32" t="s">
        <v>768</v>
      </c>
      <c r="AE32" t="s">
        <v>769</v>
      </c>
      <c r="AF32" t="s">
        <v>74</v>
      </c>
      <c r="AG32">
        <v>44</v>
      </c>
      <c r="AH32">
        <v>1</v>
      </c>
      <c r="AI32">
        <v>1</v>
      </c>
      <c r="AJ32">
        <v>0</v>
      </c>
      <c r="AK32">
        <v>3</v>
      </c>
      <c r="AL32" t="s">
        <v>89</v>
      </c>
      <c r="AM32" t="s">
        <v>90</v>
      </c>
      <c r="AN32" t="s">
        <v>91</v>
      </c>
      <c r="AO32" t="s">
        <v>770</v>
      </c>
      <c r="AP32" t="s">
        <v>771</v>
      </c>
      <c r="AQ32" t="s">
        <v>74</v>
      </c>
      <c r="AR32" t="s">
        <v>772</v>
      </c>
      <c r="AS32" t="s">
        <v>773</v>
      </c>
      <c r="AT32" t="s">
        <v>774</v>
      </c>
      <c r="AU32">
        <v>2022</v>
      </c>
      <c r="AV32" t="s">
        <v>74</v>
      </c>
      <c r="AW32" t="s">
        <v>74</v>
      </c>
      <c r="AX32" t="s">
        <v>74</v>
      </c>
      <c r="AY32" t="s">
        <v>74</v>
      </c>
      <c r="AZ32" t="s">
        <v>74</v>
      </c>
      <c r="BA32" t="s">
        <v>74</v>
      </c>
      <c r="BB32" t="s">
        <v>74</v>
      </c>
      <c r="BC32" t="s">
        <v>74</v>
      </c>
      <c r="BD32" t="s">
        <v>74</v>
      </c>
      <c r="BE32" t="s">
        <v>775</v>
      </c>
      <c r="BF32" t="str">
        <f>HYPERLINK("http://dx.doi.org/10.1080/10495142.2022.2130498","http://dx.doi.org/10.1080/10495142.2022.2130498")</f>
        <v>http://dx.doi.org/10.1080/10495142.2022.2130498</v>
      </c>
      <c r="BG32" t="s">
        <v>74</v>
      </c>
      <c r="BH32" t="s">
        <v>776</v>
      </c>
      <c r="BI32">
        <v>15</v>
      </c>
      <c r="BJ32" t="s">
        <v>168</v>
      </c>
      <c r="BK32" t="s">
        <v>99</v>
      </c>
      <c r="BL32" t="s">
        <v>169</v>
      </c>
      <c r="BM32" t="s">
        <v>777</v>
      </c>
      <c r="BN32" t="s">
        <v>74</v>
      </c>
      <c r="BO32" t="s">
        <v>74</v>
      </c>
      <c r="BP32" t="s">
        <v>74</v>
      </c>
      <c r="BQ32" t="s">
        <v>74</v>
      </c>
      <c r="BR32" t="s">
        <v>101</v>
      </c>
      <c r="BS32" t="s">
        <v>778</v>
      </c>
      <c r="BT32" t="str">
        <f>HYPERLINK("https%3A%2F%2Fwww.webofscience.com%2Fwos%2Fwoscc%2Ffull-record%2FWOS:000864110600001","View Full Record in Web of Science")</f>
        <v>View Full Record in Web of Science</v>
      </c>
    </row>
    <row r="33" spans="1:72" x14ac:dyDescent="0.25">
      <c r="A33" t="s">
        <v>72</v>
      </c>
      <c r="B33" t="s">
        <v>779</v>
      </c>
      <c r="C33" t="s">
        <v>74</v>
      </c>
      <c r="D33" t="s">
        <v>74</v>
      </c>
      <c r="E33" t="s">
        <v>74</v>
      </c>
      <c r="F33" t="s">
        <v>780</v>
      </c>
      <c r="G33" t="s">
        <v>74</v>
      </c>
      <c r="H33" t="s">
        <v>74</v>
      </c>
      <c r="I33" t="s">
        <v>781</v>
      </c>
      <c r="J33" t="s">
        <v>782</v>
      </c>
      <c r="K33" t="s">
        <v>74</v>
      </c>
      <c r="L33" t="s">
        <v>74</v>
      </c>
      <c r="M33" t="s">
        <v>78</v>
      </c>
      <c r="N33" t="s">
        <v>79</v>
      </c>
      <c r="O33" t="s">
        <v>74</v>
      </c>
      <c r="P33" t="s">
        <v>74</v>
      </c>
      <c r="Q33" t="s">
        <v>74</v>
      </c>
      <c r="R33" t="s">
        <v>74</v>
      </c>
      <c r="S33" t="s">
        <v>74</v>
      </c>
      <c r="T33" t="s">
        <v>783</v>
      </c>
      <c r="U33" t="s">
        <v>784</v>
      </c>
      <c r="V33" t="s">
        <v>785</v>
      </c>
      <c r="W33" t="s">
        <v>786</v>
      </c>
      <c r="X33" t="s">
        <v>787</v>
      </c>
      <c r="Y33" t="s">
        <v>788</v>
      </c>
      <c r="Z33" t="s">
        <v>789</v>
      </c>
      <c r="AA33" t="s">
        <v>790</v>
      </c>
      <c r="AB33" t="s">
        <v>791</v>
      </c>
      <c r="AC33" t="s">
        <v>792</v>
      </c>
      <c r="AD33" t="s">
        <v>793</v>
      </c>
      <c r="AE33" t="s">
        <v>794</v>
      </c>
      <c r="AF33" t="s">
        <v>74</v>
      </c>
      <c r="AG33">
        <v>55</v>
      </c>
      <c r="AH33">
        <v>0</v>
      </c>
      <c r="AI33">
        <v>0</v>
      </c>
      <c r="AJ33">
        <v>1</v>
      </c>
      <c r="AK33">
        <v>2</v>
      </c>
      <c r="AL33" t="s">
        <v>342</v>
      </c>
      <c r="AM33" t="s">
        <v>343</v>
      </c>
      <c r="AN33" t="s">
        <v>344</v>
      </c>
      <c r="AO33" t="s">
        <v>795</v>
      </c>
      <c r="AP33" t="s">
        <v>796</v>
      </c>
      <c r="AQ33" t="s">
        <v>74</v>
      </c>
      <c r="AR33" t="s">
        <v>797</v>
      </c>
      <c r="AS33" t="s">
        <v>798</v>
      </c>
      <c r="AT33" t="s">
        <v>799</v>
      </c>
      <c r="AU33">
        <v>2022</v>
      </c>
      <c r="AV33">
        <v>28</v>
      </c>
      <c r="AW33">
        <v>8</v>
      </c>
      <c r="AX33" t="s">
        <v>74</v>
      </c>
      <c r="AY33" t="s">
        <v>74</v>
      </c>
      <c r="AZ33" t="s">
        <v>96</v>
      </c>
      <c r="BA33" t="s">
        <v>74</v>
      </c>
      <c r="BB33" t="s">
        <v>74</v>
      </c>
      <c r="BC33" t="s">
        <v>74</v>
      </c>
      <c r="BD33" t="s">
        <v>800</v>
      </c>
      <c r="BE33" t="s">
        <v>801</v>
      </c>
      <c r="BF33" t="str">
        <f>HYPERLINK("http://dx.doi.org/10.1002/psp.2595","http://dx.doi.org/10.1002/psp.2595")</f>
        <v>http://dx.doi.org/10.1002/psp.2595</v>
      </c>
      <c r="BG33" t="s">
        <v>74</v>
      </c>
      <c r="BH33" t="s">
        <v>802</v>
      </c>
      <c r="BI33">
        <v>12</v>
      </c>
      <c r="BJ33" t="s">
        <v>803</v>
      </c>
      <c r="BK33" t="s">
        <v>138</v>
      </c>
      <c r="BL33" t="s">
        <v>803</v>
      </c>
      <c r="BM33" t="s">
        <v>804</v>
      </c>
      <c r="BN33" t="s">
        <v>74</v>
      </c>
      <c r="BO33" t="s">
        <v>805</v>
      </c>
      <c r="BP33" t="s">
        <v>74</v>
      </c>
      <c r="BQ33" t="s">
        <v>74</v>
      </c>
      <c r="BR33" t="s">
        <v>101</v>
      </c>
      <c r="BS33" t="s">
        <v>806</v>
      </c>
      <c r="BT33" t="str">
        <f>HYPERLINK("https%3A%2F%2Fwww.webofscience.com%2Fwos%2Fwoscc%2Ffull-record%2FWOS:000820236200001","View Full Record in Web of Science")</f>
        <v>View Full Record in Web of Science</v>
      </c>
    </row>
    <row r="34" spans="1:72" x14ac:dyDescent="0.25">
      <c r="A34" t="s">
        <v>72</v>
      </c>
      <c r="B34" t="s">
        <v>807</v>
      </c>
      <c r="C34" t="s">
        <v>74</v>
      </c>
      <c r="D34" t="s">
        <v>74</v>
      </c>
      <c r="E34" t="s">
        <v>74</v>
      </c>
      <c r="F34" t="s">
        <v>808</v>
      </c>
      <c r="G34" t="s">
        <v>74</v>
      </c>
      <c r="H34" t="s">
        <v>74</v>
      </c>
      <c r="I34" t="s">
        <v>809</v>
      </c>
      <c r="J34" t="s">
        <v>810</v>
      </c>
      <c r="K34" t="s">
        <v>74</v>
      </c>
      <c r="L34" t="s">
        <v>74</v>
      </c>
      <c r="M34" t="s">
        <v>78</v>
      </c>
      <c r="N34" t="s">
        <v>79</v>
      </c>
      <c r="O34" t="s">
        <v>74</v>
      </c>
      <c r="P34" t="s">
        <v>74</v>
      </c>
      <c r="Q34" t="s">
        <v>74</v>
      </c>
      <c r="R34" t="s">
        <v>74</v>
      </c>
      <c r="S34" t="s">
        <v>74</v>
      </c>
      <c r="T34" t="s">
        <v>811</v>
      </c>
      <c r="U34" t="s">
        <v>812</v>
      </c>
      <c r="V34" t="s">
        <v>813</v>
      </c>
      <c r="W34" t="s">
        <v>814</v>
      </c>
      <c r="X34" t="s">
        <v>815</v>
      </c>
      <c r="Y34" t="s">
        <v>816</v>
      </c>
      <c r="Z34" t="s">
        <v>817</v>
      </c>
      <c r="AA34" t="s">
        <v>818</v>
      </c>
      <c r="AB34" t="s">
        <v>819</v>
      </c>
      <c r="AC34" t="s">
        <v>820</v>
      </c>
      <c r="AD34" t="s">
        <v>821</v>
      </c>
      <c r="AE34" t="s">
        <v>822</v>
      </c>
      <c r="AF34" t="s">
        <v>74</v>
      </c>
      <c r="AG34">
        <v>58</v>
      </c>
      <c r="AH34">
        <v>11</v>
      </c>
      <c r="AI34">
        <v>12</v>
      </c>
      <c r="AJ34">
        <v>2</v>
      </c>
      <c r="AK34">
        <v>55</v>
      </c>
      <c r="AL34" t="s">
        <v>823</v>
      </c>
      <c r="AM34" t="s">
        <v>824</v>
      </c>
      <c r="AN34" t="s">
        <v>825</v>
      </c>
      <c r="AO34" t="s">
        <v>826</v>
      </c>
      <c r="AP34" t="s">
        <v>827</v>
      </c>
      <c r="AQ34" t="s">
        <v>74</v>
      </c>
      <c r="AR34" t="s">
        <v>828</v>
      </c>
      <c r="AS34" t="s">
        <v>829</v>
      </c>
      <c r="AT34" t="s">
        <v>74</v>
      </c>
      <c r="AU34">
        <v>2016</v>
      </c>
      <c r="AV34">
        <v>25</v>
      </c>
      <c r="AW34">
        <v>1</v>
      </c>
      <c r="AX34" t="s">
        <v>74</v>
      </c>
      <c r="AY34" t="s">
        <v>74</v>
      </c>
      <c r="AZ34" t="s">
        <v>74</v>
      </c>
      <c r="BA34" t="s">
        <v>74</v>
      </c>
      <c r="BB34">
        <v>291</v>
      </c>
      <c r="BC34">
        <v>300</v>
      </c>
      <c r="BD34" t="s">
        <v>74</v>
      </c>
      <c r="BE34" t="s">
        <v>830</v>
      </c>
      <c r="BF34" t="str">
        <f>HYPERLINK("http://dx.doi.org/10.15244/pjoes/60177","http://dx.doi.org/10.15244/pjoes/60177")</f>
        <v>http://dx.doi.org/10.15244/pjoes/60177</v>
      </c>
      <c r="BG34" t="s">
        <v>74</v>
      </c>
      <c r="BH34" t="s">
        <v>74</v>
      </c>
      <c r="BI34">
        <v>10</v>
      </c>
      <c r="BJ34" t="s">
        <v>831</v>
      </c>
      <c r="BK34" t="s">
        <v>832</v>
      </c>
      <c r="BL34" t="s">
        <v>833</v>
      </c>
      <c r="BM34" t="s">
        <v>834</v>
      </c>
      <c r="BN34" t="s">
        <v>74</v>
      </c>
      <c r="BO34" t="s">
        <v>573</v>
      </c>
      <c r="BP34" t="s">
        <v>74</v>
      </c>
      <c r="BQ34" t="s">
        <v>74</v>
      </c>
      <c r="BR34" t="s">
        <v>101</v>
      </c>
      <c r="BS34" t="s">
        <v>835</v>
      </c>
      <c r="BT34" t="str">
        <f>HYPERLINK("https%3A%2F%2Fwww.webofscience.com%2Fwos%2Fwoscc%2Ffull-record%2FWOS:000369561700031","View Full Record in Web of Science")</f>
        <v>View Full Record in Web of Science</v>
      </c>
    </row>
    <row r="35" spans="1:72" x14ac:dyDescent="0.25">
      <c r="A35" t="s">
        <v>72</v>
      </c>
      <c r="B35" t="s">
        <v>836</v>
      </c>
      <c r="C35" t="s">
        <v>74</v>
      </c>
      <c r="D35" t="s">
        <v>74</v>
      </c>
      <c r="E35" t="s">
        <v>74</v>
      </c>
      <c r="F35" t="s">
        <v>837</v>
      </c>
      <c r="G35" t="s">
        <v>74</v>
      </c>
      <c r="H35" t="s">
        <v>74</v>
      </c>
      <c r="I35" t="s">
        <v>838</v>
      </c>
      <c r="J35" t="s">
        <v>839</v>
      </c>
      <c r="K35" t="s">
        <v>74</v>
      </c>
      <c r="L35" t="s">
        <v>74</v>
      </c>
      <c r="M35" t="s">
        <v>78</v>
      </c>
      <c r="N35" t="s">
        <v>79</v>
      </c>
      <c r="O35" t="s">
        <v>74</v>
      </c>
      <c r="P35" t="s">
        <v>74</v>
      </c>
      <c r="Q35" t="s">
        <v>74</v>
      </c>
      <c r="R35" t="s">
        <v>74</v>
      </c>
      <c r="S35" t="s">
        <v>74</v>
      </c>
      <c r="T35" t="s">
        <v>74</v>
      </c>
      <c r="U35" t="s">
        <v>840</v>
      </c>
      <c r="V35" t="s">
        <v>841</v>
      </c>
      <c r="W35" t="s">
        <v>842</v>
      </c>
      <c r="X35" t="s">
        <v>843</v>
      </c>
      <c r="Y35" t="s">
        <v>844</v>
      </c>
      <c r="Z35" t="s">
        <v>845</v>
      </c>
      <c r="AA35" t="s">
        <v>846</v>
      </c>
      <c r="AB35" t="s">
        <v>847</v>
      </c>
      <c r="AC35" t="s">
        <v>848</v>
      </c>
      <c r="AD35" t="s">
        <v>849</v>
      </c>
      <c r="AE35" t="s">
        <v>850</v>
      </c>
      <c r="AF35" t="s">
        <v>74</v>
      </c>
      <c r="AG35">
        <v>27</v>
      </c>
      <c r="AH35">
        <v>7</v>
      </c>
      <c r="AI35">
        <v>7</v>
      </c>
      <c r="AJ35">
        <v>1</v>
      </c>
      <c r="AK35">
        <v>5</v>
      </c>
      <c r="AL35" t="s">
        <v>851</v>
      </c>
      <c r="AM35" t="s">
        <v>563</v>
      </c>
      <c r="AN35" t="s">
        <v>852</v>
      </c>
      <c r="AO35" t="s">
        <v>853</v>
      </c>
      <c r="AP35" t="s">
        <v>74</v>
      </c>
      <c r="AQ35" t="s">
        <v>74</v>
      </c>
      <c r="AR35" t="s">
        <v>839</v>
      </c>
      <c r="AS35" t="s">
        <v>854</v>
      </c>
      <c r="AT35" t="s">
        <v>855</v>
      </c>
      <c r="AU35">
        <v>2018</v>
      </c>
      <c r="AV35">
        <v>13</v>
      </c>
      <c r="AW35">
        <v>6</v>
      </c>
      <c r="AX35" t="s">
        <v>74</v>
      </c>
      <c r="AY35" t="s">
        <v>74</v>
      </c>
      <c r="AZ35" t="s">
        <v>74</v>
      </c>
      <c r="BA35" t="s">
        <v>74</v>
      </c>
      <c r="BB35" t="s">
        <v>74</v>
      </c>
      <c r="BC35" t="s">
        <v>74</v>
      </c>
      <c r="BD35" t="s">
        <v>856</v>
      </c>
      <c r="BE35" t="s">
        <v>857</v>
      </c>
      <c r="BF35" t="str">
        <f>HYPERLINK("http://dx.doi.org/10.1371/journal.pone.0198435","http://dx.doi.org/10.1371/journal.pone.0198435")</f>
        <v>http://dx.doi.org/10.1371/journal.pone.0198435</v>
      </c>
      <c r="BG35" t="s">
        <v>74</v>
      </c>
      <c r="BH35" t="s">
        <v>74</v>
      </c>
      <c r="BI35">
        <v>12</v>
      </c>
      <c r="BJ35" t="s">
        <v>858</v>
      </c>
      <c r="BK35" t="s">
        <v>832</v>
      </c>
      <c r="BL35" t="s">
        <v>859</v>
      </c>
      <c r="BM35" t="s">
        <v>860</v>
      </c>
      <c r="BN35">
        <v>29927957</v>
      </c>
      <c r="BO35" t="s">
        <v>861</v>
      </c>
      <c r="BP35" t="s">
        <v>74</v>
      </c>
      <c r="BQ35" t="s">
        <v>74</v>
      </c>
      <c r="BR35" t="s">
        <v>101</v>
      </c>
      <c r="BS35" t="s">
        <v>862</v>
      </c>
      <c r="BT35" t="str">
        <f>HYPERLINK("https%3A%2F%2Fwww.webofscience.com%2Fwos%2Fwoscc%2Ffull-record%2FWOS:000435802500020","View Full Record in Web of Science")</f>
        <v>View Full Record in Web of Science</v>
      </c>
    </row>
    <row r="36" spans="1:72" x14ac:dyDescent="0.25">
      <c r="A36" t="s">
        <v>72</v>
      </c>
      <c r="B36" t="s">
        <v>863</v>
      </c>
      <c r="C36" t="s">
        <v>74</v>
      </c>
      <c r="D36" t="s">
        <v>74</v>
      </c>
      <c r="E36" t="s">
        <v>74</v>
      </c>
      <c r="F36" t="s">
        <v>864</v>
      </c>
      <c r="G36" t="s">
        <v>74</v>
      </c>
      <c r="H36" t="s">
        <v>74</v>
      </c>
      <c r="I36" t="s">
        <v>865</v>
      </c>
      <c r="J36" t="s">
        <v>866</v>
      </c>
      <c r="K36" t="s">
        <v>74</v>
      </c>
      <c r="L36" t="s">
        <v>74</v>
      </c>
      <c r="M36" t="s">
        <v>78</v>
      </c>
      <c r="N36" t="s">
        <v>79</v>
      </c>
      <c r="O36" t="s">
        <v>74</v>
      </c>
      <c r="P36" t="s">
        <v>74</v>
      </c>
      <c r="Q36" t="s">
        <v>74</v>
      </c>
      <c r="R36" t="s">
        <v>74</v>
      </c>
      <c r="S36" t="s">
        <v>74</v>
      </c>
      <c r="T36" t="s">
        <v>867</v>
      </c>
      <c r="U36" t="s">
        <v>868</v>
      </c>
      <c r="V36" t="s">
        <v>869</v>
      </c>
      <c r="W36" t="s">
        <v>870</v>
      </c>
      <c r="X36" t="s">
        <v>871</v>
      </c>
      <c r="Y36" t="s">
        <v>872</v>
      </c>
      <c r="Z36" t="s">
        <v>873</v>
      </c>
      <c r="AA36" t="s">
        <v>874</v>
      </c>
      <c r="AB36" t="s">
        <v>875</v>
      </c>
      <c r="AC36" t="s">
        <v>876</v>
      </c>
      <c r="AD36" t="s">
        <v>877</v>
      </c>
      <c r="AE36" t="s">
        <v>878</v>
      </c>
      <c r="AF36" t="s">
        <v>74</v>
      </c>
      <c r="AG36">
        <v>85</v>
      </c>
      <c r="AH36">
        <v>14</v>
      </c>
      <c r="AI36">
        <v>14</v>
      </c>
      <c r="AJ36">
        <v>0</v>
      </c>
      <c r="AK36">
        <v>9</v>
      </c>
      <c r="AL36" t="s">
        <v>158</v>
      </c>
      <c r="AM36" t="s">
        <v>159</v>
      </c>
      <c r="AN36" t="s">
        <v>160</v>
      </c>
      <c r="AO36" t="s">
        <v>879</v>
      </c>
      <c r="AP36" t="s">
        <v>880</v>
      </c>
      <c r="AQ36" t="s">
        <v>74</v>
      </c>
      <c r="AR36" t="s">
        <v>881</v>
      </c>
      <c r="AS36" t="s">
        <v>882</v>
      </c>
      <c r="AT36" t="s">
        <v>883</v>
      </c>
      <c r="AU36">
        <v>2016</v>
      </c>
      <c r="AV36">
        <v>45</v>
      </c>
      <c r="AW36" t="s">
        <v>74</v>
      </c>
      <c r="AX36" t="s">
        <v>74</v>
      </c>
      <c r="AY36" t="s">
        <v>546</v>
      </c>
      <c r="AZ36" t="s">
        <v>74</v>
      </c>
      <c r="BA36" t="s">
        <v>74</v>
      </c>
      <c r="BB36">
        <v>149</v>
      </c>
      <c r="BC36">
        <v>159</v>
      </c>
      <c r="BD36" t="s">
        <v>74</v>
      </c>
      <c r="BE36" t="s">
        <v>884</v>
      </c>
      <c r="BF36" t="str">
        <f>HYPERLINK("http://dx.doi.org/10.1016/j.ejpoleco.2016.09.004","http://dx.doi.org/10.1016/j.ejpoleco.2016.09.004")</f>
        <v>http://dx.doi.org/10.1016/j.ejpoleco.2016.09.004</v>
      </c>
      <c r="BG36" t="s">
        <v>74</v>
      </c>
      <c r="BH36" t="s">
        <v>74</v>
      </c>
      <c r="BI36">
        <v>11</v>
      </c>
      <c r="BJ36" t="s">
        <v>885</v>
      </c>
      <c r="BK36" t="s">
        <v>138</v>
      </c>
      <c r="BL36" t="s">
        <v>886</v>
      </c>
      <c r="BM36" t="s">
        <v>887</v>
      </c>
      <c r="BN36" t="s">
        <v>74</v>
      </c>
      <c r="BO36" t="s">
        <v>888</v>
      </c>
      <c r="BP36" t="s">
        <v>74</v>
      </c>
      <c r="BQ36" t="s">
        <v>74</v>
      </c>
      <c r="BR36" t="s">
        <v>101</v>
      </c>
      <c r="BS36" t="s">
        <v>889</v>
      </c>
      <c r="BT36" t="str">
        <f>HYPERLINK("https%3A%2F%2Fwww.webofscience.com%2Fwos%2Fwoscc%2Ffull-record%2FWOS:000407412500010","View Full Record in Web of Science")</f>
        <v>View Full Record in Web of Science</v>
      </c>
    </row>
    <row r="37" spans="1:72" x14ac:dyDescent="0.25">
      <c r="A37" t="s">
        <v>72</v>
      </c>
      <c r="B37" t="s">
        <v>890</v>
      </c>
      <c r="C37" t="s">
        <v>74</v>
      </c>
      <c r="D37" t="s">
        <v>74</v>
      </c>
      <c r="E37" t="s">
        <v>74</v>
      </c>
      <c r="F37" t="s">
        <v>891</v>
      </c>
      <c r="G37" t="s">
        <v>74</v>
      </c>
      <c r="H37" t="s">
        <v>74</v>
      </c>
      <c r="I37" t="s">
        <v>892</v>
      </c>
      <c r="J37" t="s">
        <v>893</v>
      </c>
      <c r="K37" t="s">
        <v>74</v>
      </c>
      <c r="L37" t="s">
        <v>74</v>
      </c>
      <c r="M37" t="s">
        <v>78</v>
      </c>
      <c r="N37" t="s">
        <v>79</v>
      </c>
      <c r="O37" t="s">
        <v>74</v>
      </c>
      <c r="P37" t="s">
        <v>74</v>
      </c>
      <c r="Q37" t="s">
        <v>74</v>
      </c>
      <c r="R37" t="s">
        <v>74</v>
      </c>
      <c r="S37" t="s">
        <v>74</v>
      </c>
      <c r="T37" t="s">
        <v>74</v>
      </c>
      <c r="U37" t="s">
        <v>74</v>
      </c>
      <c r="V37" t="s">
        <v>894</v>
      </c>
      <c r="W37" t="s">
        <v>895</v>
      </c>
      <c r="X37" t="s">
        <v>896</v>
      </c>
      <c r="Y37" t="s">
        <v>897</v>
      </c>
      <c r="Z37" t="s">
        <v>898</v>
      </c>
      <c r="AA37" t="s">
        <v>899</v>
      </c>
      <c r="AB37" t="s">
        <v>900</v>
      </c>
      <c r="AC37" t="s">
        <v>74</v>
      </c>
      <c r="AD37" t="s">
        <v>74</v>
      </c>
      <c r="AE37" t="s">
        <v>74</v>
      </c>
      <c r="AF37" t="s">
        <v>74</v>
      </c>
      <c r="AG37">
        <v>13</v>
      </c>
      <c r="AH37">
        <v>4</v>
      </c>
      <c r="AI37">
        <v>6</v>
      </c>
      <c r="AJ37">
        <v>0</v>
      </c>
      <c r="AK37">
        <v>4</v>
      </c>
      <c r="AL37" t="s">
        <v>901</v>
      </c>
      <c r="AM37" t="s">
        <v>902</v>
      </c>
      <c r="AN37" t="s">
        <v>903</v>
      </c>
      <c r="AO37" t="s">
        <v>904</v>
      </c>
      <c r="AP37" t="s">
        <v>905</v>
      </c>
      <c r="AQ37" t="s">
        <v>74</v>
      </c>
      <c r="AR37" t="s">
        <v>906</v>
      </c>
      <c r="AS37" t="s">
        <v>907</v>
      </c>
      <c r="AT37" t="s">
        <v>908</v>
      </c>
      <c r="AU37">
        <v>2017</v>
      </c>
      <c r="AV37">
        <v>73</v>
      </c>
      <c r="AW37">
        <v>4</v>
      </c>
      <c r="AX37" t="s">
        <v>74</v>
      </c>
      <c r="AY37" t="s">
        <v>74</v>
      </c>
      <c r="AZ37" t="s">
        <v>74</v>
      </c>
      <c r="BA37" t="s">
        <v>74</v>
      </c>
      <c r="BB37" t="s">
        <v>74</v>
      </c>
      <c r="BC37" t="s">
        <v>74</v>
      </c>
      <c r="BD37" t="s">
        <v>909</v>
      </c>
      <c r="BE37" t="s">
        <v>910</v>
      </c>
      <c r="BF37" t="str">
        <f>HYPERLINK("http://dx.doi.org/10.4102/hts.v73i4.4775","http://dx.doi.org/10.4102/hts.v73i4.4775")</f>
        <v>http://dx.doi.org/10.4102/hts.v73i4.4775</v>
      </c>
      <c r="BG37" t="s">
        <v>74</v>
      </c>
      <c r="BH37" t="s">
        <v>74</v>
      </c>
      <c r="BI37">
        <v>9</v>
      </c>
      <c r="BJ37" t="s">
        <v>654</v>
      </c>
      <c r="BK37" t="s">
        <v>542</v>
      </c>
      <c r="BL37" t="s">
        <v>654</v>
      </c>
      <c r="BM37" t="s">
        <v>911</v>
      </c>
      <c r="BN37" t="s">
        <v>74</v>
      </c>
      <c r="BO37" t="s">
        <v>573</v>
      </c>
      <c r="BP37" t="s">
        <v>74</v>
      </c>
      <c r="BQ37" t="s">
        <v>74</v>
      </c>
      <c r="BR37" t="s">
        <v>101</v>
      </c>
      <c r="BS37" t="s">
        <v>912</v>
      </c>
      <c r="BT37" t="str">
        <f>HYPERLINK("https%3A%2F%2Fwww.webofscience.com%2Fwos%2Fwoscc%2Ffull-record%2FWOS:000413233200001","View Full Record in Web of Science")</f>
        <v>View Full Record in Web of Science</v>
      </c>
    </row>
    <row r="38" spans="1:72" x14ac:dyDescent="0.25">
      <c r="A38" t="s">
        <v>72</v>
      </c>
      <c r="B38" t="s">
        <v>913</v>
      </c>
      <c r="C38" t="s">
        <v>74</v>
      </c>
      <c r="D38" t="s">
        <v>74</v>
      </c>
      <c r="E38" t="s">
        <v>74</v>
      </c>
      <c r="F38" t="s">
        <v>914</v>
      </c>
      <c r="G38" t="s">
        <v>74</v>
      </c>
      <c r="H38" t="s">
        <v>74</v>
      </c>
      <c r="I38" t="s">
        <v>915</v>
      </c>
      <c r="J38" t="s">
        <v>916</v>
      </c>
      <c r="K38" t="s">
        <v>74</v>
      </c>
      <c r="L38" t="s">
        <v>74</v>
      </c>
      <c r="M38" t="s">
        <v>78</v>
      </c>
      <c r="N38" t="s">
        <v>79</v>
      </c>
      <c r="O38" t="s">
        <v>74</v>
      </c>
      <c r="P38" t="s">
        <v>74</v>
      </c>
      <c r="Q38" t="s">
        <v>74</v>
      </c>
      <c r="R38" t="s">
        <v>74</v>
      </c>
      <c r="S38" t="s">
        <v>74</v>
      </c>
      <c r="T38" t="s">
        <v>917</v>
      </c>
      <c r="U38" t="s">
        <v>74</v>
      </c>
      <c r="V38" t="s">
        <v>918</v>
      </c>
      <c r="W38" t="s">
        <v>919</v>
      </c>
      <c r="X38" t="s">
        <v>920</v>
      </c>
      <c r="Y38" t="s">
        <v>921</v>
      </c>
      <c r="Z38" t="s">
        <v>922</v>
      </c>
      <c r="AA38" t="s">
        <v>923</v>
      </c>
      <c r="AB38" t="s">
        <v>924</v>
      </c>
      <c r="AC38" t="s">
        <v>74</v>
      </c>
      <c r="AD38" t="s">
        <v>74</v>
      </c>
      <c r="AE38" t="s">
        <v>74</v>
      </c>
      <c r="AF38" t="s">
        <v>74</v>
      </c>
      <c r="AG38">
        <v>63</v>
      </c>
      <c r="AH38">
        <v>1</v>
      </c>
      <c r="AI38">
        <v>1</v>
      </c>
      <c r="AJ38">
        <v>0</v>
      </c>
      <c r="AK38">
        <v>0</v>
      </c>
      <c r="AL38" t="s">
        <v>89</v>
      </c>
      <c r="AM38" t="s">
        <v>90</v>
      </c>
      <c r="AN38" t="s">
        <v>91</v>
      </c>
      <c r="AO38" t="s">
        <v>925</v>
      </c>
      <c r="AP38" t="s">
        <v>926</v>
      </c>
      <c r="AQ38" t="s">
        <v>74</v>
      </c>
      <c r="AR38" t="s">
        <v>927</v>
      </c>
      <c r="AS38" t="s">
        <v>928</v>
      </c>
      <c r="AT38" t="s">
        <v>305</v>
      </c>
      <c r="AU38">
        <v>2022</v>
      </c>
      <c r="AV38">
        <v>58</v>
      </c>
      <c r="AW38">
        <v>6</v>
      </c>
      <c r="AX38" t="s">
        <v>74</v>
      </c>
      <c r="AY38" t="s">
        <v>74</v>
      </c>
      <c r="AZ38" t="s">
        <v>74</v>
      </c>
      <c r="BA38" t="s">
        <v>74</v>
      </c>
      <c r="BB38">
        <v>875</v>
      </c>
      <c r="BC38">
        <v>889</v>
      </c>
      <c r="BD38" t="s">
        <v>74</v>
      </c>
      <c r="BE38" t="s">
        <v>929</v>
      </c>
      <c r="BF38" t="str">
        <f>HYPERLINK("http://dx.doi.org/10.1080/00263206.2022.2027369","http://dx.doi.org/10.1080/00263206.2022.2027369")</f>
        <v>http://dx.doi.org/10.1080/00263206.2022.2027369</v>
      </c>
      <c r="BG38" t="s">
        <v>74</v>
      </c>
      <c r="BH38" t="s">
        <v>930</v>
      </c>
      <c r="BI38">
        <v>15</v>
      </c>
      <c r="BJ38" t="s">
        <v>98</v>
      </c>
      <c r="BK38" t="s">
        <v>138</v>
      </c>
      <c r="BL38" t="s">
        <v>98</v>
      </c>
      <c r="BM38" t="s">
        <v>931</v>
      </c>
      <c r="BN38" t="s">
        <v>74</v>
      </c>
      <c r="BO38" t="s">
        <v>74</v>
      </c>
      <c r="BP38" t="s">
        <v>74</v>
      </c>
      <c r="BQ38" t="s">
        <v>74</v>
      </c>
      <c r="BR38" t="s">
        <v>101</v>
      </c>
      <c r="BS38" t="s">
        <v>932</v>
      </c>
      <c r="BT38" t="str">
        <f>HYPERLINK("https%3A%2F%2Fwww.webofscience.com%2Fwos%2Fwoscc%2Ffull-record%2FWOS:000750112900001","View Full Record in Web of Science")</f>
        <v>View Full Record in Web of Science</v>
      </c>
    </row>
    <row r="39" spans="1:72" x14ac:dyDescent="0.25">
      <c r="A39" t="s">
        <v>72</v>
      </c>
      <c r="B39" t="s">
        <v>933</v>
      </c>
      <c r="C39" t="s">
        <v>74</v>
      </c>
      <c r="D39" t="s">
        <v>74</v>
      </c>
      <c r="E39" t="s">
        <v>74</v>
      </c>
      <c r="F39" t="s">
        <v>934</v>
      </c>
      <c r="G39" t="s">
        <v>74</v>
      </c>
      <c r="H39" t="s">
        <v>74</v>
      </c>
      <c r="I39" t="s">
        <v>935</v>
      </c>
      <c r="J39" t="s">
        <v>936</v>
      </c>
      <c r="K39" t="s">
        <v>74</v>
      </c>
      <c r="L39" t="s">
        <v>74</v>
      </c>
      <c r="M39" t="s">
        <v>78</v>
      </c>
      <c r="N39" t="s">
        <v>79</v>
      </c>
      <c r="O39" t="s">
        <v>74</v>
      </c>
      <c r="P39" t="s">
        <v>74</v>
      </c>
      <c r="Q39" t="s">
        <v>74</v>
      </c>
      <c r="R39" t="s">
        <v>74</v>
      </c>
      <c r="S39" t="s">
        <v>74</v>
      </c>
      <c r="T39" t="s">
        <v>937</v>
      </c>
      <c r="U39" t="s">
        <v>938</v>
      </c>
      <c r="V39" t="s">
        <v>939</v>
      </c>
      <c r="W39" t="s">
        <v>940</v>
      </c>
      <c r="X39" t="s">
        <v>941</v>
      </c>
      <c r="Y39" t="s">
        <v>942</v>
      </c>
      <c r="Z39" t="s">
        <v>943</v>
      </c>
      <c r="AA39" t="s">
        <v>74</v>
      </c>
      <c r="AB39" t="s">
        <v>74</v>
      </c>
      <c r="AC39" t="s">
        <v>74</v>
      </c>
      <c r="AD39" t="s">
        <v>74</v>
      </c>
      <c r="AE39" t="s">
        <v>74</v>
      </c>
      <c r="AF39" t="s">
        <v>74</v>
      </c>
      <c r="AG39">
        <v>45</v>
      </c>
      <c r="AH39">
        <v>22</v>
      </c>
      <c r="AI39">
        <v>24</v>
      </c>
      <c r="AJ39">
        <v>0</v>
      </c>
      <c r="AK39">
        <v>11</v>
      </c>
      <c r="AL39" t="s">
        <v>944</v>
      </c>
      <c r="AM39" t="s">
        <v>945</v>
      </c>
      <c r="AN39" t="s">
        <v>946</v>
      </c>
      <c r="AO39" t="s">
        <v>947</v>
      </c>
      <c r="AP39" t="s">
        <v>948</v>
      </c>
      <c r="AQ39" t="s">
        <v>74</v>
      </c>
      <c r="AR39" t="s">
        <v>936</v>
      </c>
      <c r="AS39" t="s">
        <v>949</v>
      </c>
      <c r="AT39" t="s">
        <v>750</v>
      </c>
      <c r="AU39">
        <v>2009</v>
      </c>
      <c r="AV39">
        <v>26</v>
      </c>
      <c r="AW39">
        <v>4</v>
      </c>
      <c r="AX39" t="s">
        <v>74</v>
      </c>
      <c r="AY39" t="s">
        <v>74</v>
      </c>
      <c r="AZ39" t="s">
        <v>74</v>
      </c>
      <c r="BA39" t="s">
        <v>74</v>
      </c>
      <c r="BB39">
        <v>1080</v>
      </c>
      <c r="BC39">
        <v>1089</v>
      </c>
      <c r="BD39" t="s">
        <v>74</v>
      </c>
      <c r="BE39" t="s">
        <v>950</v>
      </c>
      <c r="BF39" t="str">
        <f>HYPERLINK("http://dx.doi.org/10.1016/j.landusepol.2009.01.001","http://dx.doi.org/10.1016/j.landusepol.2009.01.001")</f>
        <v>http://dx.doi.org/10.1016/j.landusepol.2009.01.001</v>
      </c>
      <c r="BG39" t="s">
        <v>74</v>
      </c>
      <c r="BH39" t="s">
        <v>74</v>
      </c>
      <c r="BI39">
        <v>10</v>
      </c>
      <c r="BJ39" t="s">
        <v>951</v>
      </c>
      <c r="BK39" t="s">
        <v>138</v>
      </c>
      <c r="BL39" t="s">
        <v>833</v>
      </c>
      <c r="BM39" t="s">
        <v>952</v>
      </c>
      <c r="BN39" t="s">
        <v>74</v>
      </c>
      <c r="BO39" t="s">
        <v>74</v>
      </c>
      <c r="BP39" t="s">
        <v>74</v>
      </c>
      <c r="BQ39" t="s">
        <v>74</v>
      </c>
      <c r="BR39" t="s">
        <v>101</v>
      </c>
      <c r="BS39" t="s">
        <v>953</v>
      </c>
      <c r="BT39" t="str">
        <f>HYPERLINK("https%3A%2F%2Fwww.webofscience.com%2Fwos%2Fwoscc%2Ffull-record%2FWOS:000266197500021","View Full Record in Web of Science")</f>
        <v>View Full Record in Web of Science</v>
      </c>
    </row>
    <row r="40" spans="1:72" x14ac:dyDescent="0.25">
      <c r="A40" t="s">
        <v>72</v>
      </c>
      <c r="B40" t="s">
        <v>954</v>
      </c>
      <c r="C40" t="s">
        <v>74</v>
      </c>
      <c r="D40" t="s">
        <v>74</v>
      </c>
      <c r="E40" t="s">
        <v>74</v>
      </c>
      <c r="F40" t="s">
        <v>955</v>
      </c>
      <c r="G40" t="s">
        <v>74</v>
      </c>
      <c r="H40" t="s">
        <v>74</v>
      </c>
      <c r="I40" t="s">
        <v>956</v>
      </c>
      <c r="J40" t="s">
        <v>957</v>
      </c>
      <c r="K40" t="s">
        <v>74</v>
      </c>
      <c r="L40" t="s">
        <v>74</v>
      </c>
      <c r="M40" t="s">
        <v>78</v>
      </c>
      <c r="N40" t="s">
        <v>79</v>
      </c>
      <c r="O40" t="s">
        <v>74</v>
      </c>
      <c r="P40" t="s">
        <v>74</v>
      </c>
      <c r="Q40" t="s">
        <v>74</v>
      </c>
      <c r="R40" t="s">
        <v>74</v>
      </c>
      <c r="S40" t="s">
        <v>74</v>
      </c>
      <c r="T40" t="s">
        <v>74</v>
      </c>
      <c r="U40" t="s">
        <v>958</v>
      </c>
      <c r="V40" t="s">
        <v>959</v>
      </c>
      <c r="W40" t="s">
        <v>960</v>
      </c>
      <c r="X40" t="s">
        <v>961</v>
      </c>
      <c r="Y40" t="s">
        <v>962</v>
      </c>
      <c r="Z40" t="s">
        <v>963</v>
      </c>
      <c r="AA40" t="s">
        <v>74</v>
      </c>
      <c r="AB40" t="s">
        <v>964</v>
      </c>
      <c r="AC40" t="s">
        <v>74</v>
      </c>
      <c r="AD40" t="s">
        <v>74</v>
      </c>
      <c r="AE40" t="s">
        <v>74</v>
      </c>
      <c r="AF40" t="s">
        <v>74</v>
      </c>
      <c r="AG40">
        <v>43</v>
      </c>
      <c r="AH40">
        <v>4</v>
      </c>
      <c r="AI40">
        <v>4</v>
      </c>
      <c r="AJ40">
        <v>6</v>
      </c>
      <c r="AK40">
        <v>14</v>
      </c>
      <c r="AL40" t="s">
        <v>965</v>
      </c>
      <c r="AM40" t="s">
        <v>945</v>
      </c>
      <c r="AN40" t="s">
        <v>966</v>
      </c>
      <c r="AO40" t="s">
        <v>967</v>
      </c>
      <c r="AP40" t="s">
        <v>968</v>
      </c>
      <c r="AQ40" t="s">
        <v>74</v>
      </c>
      <c r="AR40" t="s">
        <v>969</v>
      </c>
      <c r="AS40" t="s">
        <v>970</v>
      </c>
      <c r="AT40" t="s">
        <v>971</v>
      </c>
      <c r="AU40">
        <v>2022</v>
      </c>
      <c r="AV40">
        <v>38</v>
      </c>
      <c r="AW40">
        <v>3</v>
      </c>
      <c r="AX40" t="s">
        <v>74</v>
      </c>
      <c r="AY40" t="s">
        <v>74</v>
      </c>
      <c r="AZ40" t="s">
        <v>74</v>
      </c>
      <c r="BA40" t="s">
        <v>74</v>
      </c>
      <c r="BB40">
        <v>371</v>
      </c>
      <c r="BC40">
        <v>389</v>
      </c>
      <c r="BD40" t="s">
        <v>74</v>
      </c>
      <c r="BE40" t="s">
        <v>972</v>
      </c>
      <c r="BF40" t="str">
        <f>HYPERLINK("http://dx.doi.org/10.1093/esr/jcab048","http://dx.doi.org/10.1093/esr/jcab048")</f>
        <v>http://dx.doi.org/10.1093/esr/jcab048</v>
      </c>
      <c r="BG40" t="s">
        <v>74</v>
      </c>
      <c r="BH40" t="s">
        <v>973</v>
      </c>
      <c r="BI40">
        <v>19</v>
      </c>
      <c r="BJ40" t="s">
        <v>328</v>
      </c>
      <c r="BK40" t="s">
        <v>138</v>
      </c>
      <c r="BL40" t="s">
        <v>328</v>
      </c>
      <c r="BM40" t="s">
        <v>974</v>
      </c>
      <c r="BN40">
        <v>35637850</v>
      </c>
      <c r="BO40" t="s">
        <v>975</v>
      </c>
      <c r="BP40" t="s">
        <v>74</v>
      </c>
      <c r="BQ40" t="s">
        <v>74</v>
      </c>
      <c r="BR40" t="s">
        <v>101</v>
      </c>
      <c r="BS40" t="s">
        <v>976</v>
      </c>
      <c r="BT40" t="str">
        <f>HYPERLINK("https%3A%2F%2Fwww.webofscience.com%2Fwos%2Fwoscc%2Ffull-record%2FWOS:000790045600001","View Full Record in Web of Science")</f>
        <v>View Full Record in Web of Science</v>
      </c>
    </row>
    <row r="41" spans="1:72" x14ac:dyDescent="0.25">
      <c r="A41" t="s">
        <v>72</v>
      </c>
      <c r="B41" t="s">
        <v>977</v>
      </c>
      <c r="C41" t="s">
        <v>74</v>
      </c>
      <c r="D41" t="s">
        <v>74</v>
      </c>
      <c r="E41" t="s">
        <v>74</v>
      </c>
      <c r="F41" t="s">
        <v>978</v>
      </c>
      <c r="G41" t="s">
        <v>74</v>
      </c>
      <c r="H41" t="s">
        <v>74</v>
      </c>
      <c r="I41" t="s">
        <v>979</v>
      </c>
      <c r="J41" t="s">
        <v>980</v>
      </c>
      <c r="K41" t="s">
        <v>74</v>
      </c>
      <c r="L41" t="s">
        <v>74</v>
      </c>
      <c r="M41" t="s">
        <v>78</v>
      </c>
      <c r="N41" t="s">
        <v>79</v>
      </c>
      <c r="O41" t="s">
        <v>74</v>
      </c>
      <c r="P41" t="s">
        <v>74</v>
      </c>
      <c r="Q41" t="s">
        <v>74</v>
      </c>
      <c r="R41" t="s">
        <v>74</v>
      </c>
      <c r="S41" t="s">
        <v>74</v>
      </c>
      <c r="T41" t="s">
        <v>981</v>
      </c>
      <c r="U41" t="s">
        <v>74</v>
      </c>
      <c r="V41" t="s">
        <v>982</v>
      </c>
      <c r="W41" t="s">
        <v>983</v>
      </c>
      <c r="X41" t="s">
        <v>984</v>
      </c>
      <c r="Y41" t="s">
        <v>985</v>
      </c>
      <c r="Z41" t="s">
        <v>986</v>
      </c>
      <c r="AA41" t="s">
        <v>74</v>
      </c>
      <c r="AB41" t="s">
        <v>74</v>
      </c>
      <c r="AC41" t="s">
        <v>74</v>
      </c>
      <c r="AD41" t="s">
        <v>74</v>
      </c>
      <c r="AE41" t="s">
        <v>74</v>
      </c>
      <c r="AF41" t="s">
        <v>74</v>
      </c>
      <c r="AG41">
        <v>8</v>
      </c>
      <c r="AH41">
        <v>12</v>
      </c>
      <c r="AI41">
        <v>12</v>
      </c>
      <c r="AJ41">
        <v>0</v>
      </c>
      <c r="AK41">
        <v>0</v>
      </c>
      <c r="AL41" t="s">
        <v>987</v>
      </c>
      <c r="AM41" t="s">
        <v>988</v>
      </c>
      <c r="AN41" t="s">
        <v>989</v>
      </c>
      <c r="AO41" t="s">
        <v>990</v>
      </c>
      <c r="AP41" t="s">
        <v>991</v>
      </c>
      <c r="AQ41" t="s">
        <v>74</v>
      </c>
      <c r="AR41" t="s">
        <v>992</v>
      </c>
      <c r="AS41" t="s">
        <v>993</v>
      </c>
      <c r="AT41" t="s">
        <v>74</v>
      </c>
      <c r="AU41">
        <v>2005</v>
      </c>
      <c r="AV41">
        <v>14</v>
      </c>
      <c r="AW41">
        <v>3</v>
      </c>
      <c r="AX41" t="s">
        <v>74</v>
      </c>
      <c r="AY41" t="s">
        <v>74</v>
      </c>
      <c r="AZ41" t="s">
        <v>74</v>
      </c>
      <c r="BA41" t="s">
        <v>74</v>
      </c>
      <c r="BB41">
        <v>107</v>
      </c>
      <c r="BC41">
        <v>110</v>
      </c>
      <c r="BD41" t="s">
        <v>74</v>
      </c>
      <c r="BE41" t="s">
        <v>74</v>
      </c>
      <c r="BF41" t="s">
        <v>74</v>
      </c>
      <c r="BG41" t="s">
        <v>74</v>
      </c>
      <c r="BH41" t="s">
        <v>74</v>
      </c>
      <c r="BI41">
        <v>4</v>
      </c>
      <c r="BJ41" t="s">
        <v>994</v>
      </c>
      <c r="BK41" t="s">
        <v>99</v>
      </c>
      <c r="BL41" t="s">
        <v>994</v>
      </c>
      <c r="BM41" t="s">
        <v>995</v>
      </c>
      <c r="BN41">
        <v>16200336</v>
      </c>
      <c r="BO41" t="s">
        <v>74</v>
      </c>
      <c r="BP41" t="s">
        <v>74</v>
      </c>
      <c r="BQ41" t="s">
        <v>74</v>
      </c>
      <c r="BR41" t="s">
        <v>101</v>
      </c>
      <c r="BS41" t="s">
        <v>996</v>
      </c>
      <c r="BT41" t="str">
        <f>HYPERLINK("https%3A%2F%2Fwww.webofscience.com%2Fwos%2Fwoscc%2Ffull-record%2FWOS:000420810800004","View Full Record in Web of Science")</f>
        <v>View Full Record in Web of Science</v>
      </c>
    </row>
    <row r="42" spans="1:72" x14ac:dyDescent="0.25">
      <c r="A42" t="s">
        <v>72</v>
      </c>
      <c r="B42" t="s">
        <v>997</v>
      </c>
      <c r="C42" t="s">
        <v>74</v>
      </c>
      <c r="D42" t="s">
        <v>74</v>
      </c>
      <c r="E42" t="s">
        <v>74</v>
      </c>
      <c r="F42" t="s">
        <v>998</v>
      </c>
      <c r="G42" t="s">
        <v>74</v>
      </c>
      <c r="H42" t="s">
        <v>74</v>
      </c>
      <c r="I42" t="s">
        <v>999</v>
      </c>
      <c r="J42" t="s">
        <v>1000</v>
      </c>
      <c r="K42" t="s">
        <v>74</v>
      </c>
      <c r="L42" t="s">
        <v>74</v>
      </c>
      <c r="M42" t="s">
        <v>78</v>
      </c>
      <c r="N42" t="s">
        <v>79</v>
      </c>
      <c r="O42" t="s">
        <v>74</v>
      </c>
      <c r="P42" t="s">
        <v>74</v>
      </c>
      <c r="Q42" t="s">
        <v>74</v>
      </c>
      <c r="R42" t="s">
        <v>74</v>
      </c>
      <c r="S42" t="s">
        <v>74</v>
      </c>
      <c r="T42" t="s">
        <v>1001</v>
      </c>
      <c r="U42" t="s">
        <v>1002</v>
      </c>
      <c r="V42" t="s">
        <v>1003</v>
      </c>
      <c r="W42" t="s">
        <v>1004</v>
      </c>
      <c r="X42" t="s">
        <v>1005</v>
      </c>
      <c r="Y42" t="s">
        <v>1006</v>
      </c>
      <c r="Z42" t="s">
        <v>1007</v>
      </c>
      <c r="AA42" t="s">
        <v>1008</v>
      </c>
      <c r="AB42" t="s">
        <v>74</v>
      </c>
      <c r="AC42" t="s">
        <v>74</v>
      </c>
      <c r="AD42" t="s">
        <v>74</v>
      </c>
      <c r="AE42" t="s">
        <v>74</v>
      </c>
      <c r="AF42" t="s">
        <v>74</v>
      </c>
      <c r="AG42">
        <v>64</v>
      </c>
      <c r="AH42">
        <v>5</v>
      </c>
      <c r="AI42">
        <v>5</v>
      </c>
      <c r="AJ42">
        <v>3</v>
      </c>
      <c r="AK42">
        <v>7</v>
      </c>
      <c r="AL42" t="s">
        <v>1009</v>
      </c>
      <c r="AM42" t="s">
        <v>1010</v>
      </c>
      <c r="AN42" t="s">
        <v>1011</v>
      </c>
      <c r="AO42" t="s">
        <v>1012</v>
      </c>
      <c r="AP42" t="s">
        <v>1013</v>
      </c>
      <c r="AQ42" t="s">
        <v>74</v>
      </c>
      <c r="AR42" t="s">
        <v>1014</v>
      </c>
      <c r="AS42" t="s">
        <v>1015</v>
      </c>
      <c r="AT42" t="s">
        <v>74</v>
      </c>
      <c r="AU42">
        <v>2019</v>
      </c>
      <c r="AV42">
        <v>12</v>
      </c>
      <c r="AW42">
        <v>1</v>
      </c>
      <c r="AX42" t="s">
        <v>74</v>
      </c>
      <c r="AY42" t="s">
        <v>74</v>
      </c>
      <c r="AZ42" t="s">
        <v>96</v>
      </c>
      <c r="BA42" t="s">
        <v>74</v>
      </c>
      <c r="BB42">
        <v>22</v>
      </c>
      <c r="BC42">
        <v>42</v>
      </c>
      <c r="BD42" t="s">
        <v>74</v>
      </c>
      <c r="BE42" t="s">
        <v>1016</v>
      </c>
      <c r="BF42" t="str">
        <f>HYPERLINK("http://dx.doi.org/10.1285/i20356609v12i1p22","http://dx.doi.org/10.1285/i20356609v12i1p22")</f>
        <v>http://dx.doi.org/10.1285/i20356609v12i1p22</v>
      </c>
      <c r="BG42" t="s">
        <v>74</v>
      </c>
      <c r="BH42" t="s">
        <v>74</v>
      </c>
      <c r="BI42">
        <v>21</v>
      </c>
      <c r="BJ42" t="s">
        <v>114</v>
      </c>
      <c r="BK42" t="s">
        <v>99</v>
      </c>
      <c r="BL42" t="s">
        <v>115</v>
      </c>
      <c r="BM42" t="s">
        <v>1017</v>
      </c>
      <c r="BN42" t="s">
        <v>74</v>
      </c>
      <c r="BO42" t="s">
        <v>74</v>
      </c>
      <c r="BP42" t="s">
        <v>74</v>
      </c>
      <c r="BQ42" t="s">
        <v>74</v>
      </c>
      <c r="BR42" t="s">
        <v>101</v>
      </c>
      <c r="BS42" t="s">
        <v>1018</v>
      </c>
      <c r="BT42" t="str">
        <f>HYPERLINK("https%3A%2F%2Fwww.webofscience.com%2Fwos%2Fwoscc%2Ffull-record%2FWOS:000473353800002","View Full Record in Web of Science")</f>
        <v>View Full Record in Web of Science</v>
      </c>
    </row>
    <row r="43" spans="1:72" x14ac:dyDescent="0.25">
      <c r="A43" t="s">
        <v>72</v>
      </c>
      <c r="B43" t="s">
        <v>1019</v>
      </c>
      <c r="C43" t="s">
        <v>74</v>
      </c>
      <c r="D43" t="s">
        <v>74</v>
      </c>
      <c r="E43" t="s">
        <v>74</v>
      </c>
      <c r="F43" t="s">
        <v>1020</v>
      </c>
      <c r="G43" t="s">
        <v>74</v>
      </c>
      <c r="H43" t="s">
        <v>74</v>
      </c>
      <c r="I43" t="s">
        <v>1021</v>
      </c>
      <c r="J43" t="s">
        <v>1022</v>
      </c>
      <c r="K43" t="s">
        <v>74</v>
      </c>
      <c r="L43" t="s">
        <v>74</v>
      </c>
      <c r="M43" t="s">
        <v>78</v>
      </c>
      <c r="N43" t="s">
        <v>79</v>
      </c>
      <c r="O43" t="s">
        <v>74</v>
      </c>
      <c r="P43" t="s">
        <v>74</v>
      </c>
      <c r="Q43" t="s">
        <v>74</v>
      </c>
      <c r="R43" t="s">
        <v>74</v>
      </c>
      <c r="S43" t="s">
        <v>74</v>
      </c>
      <c r="T43" t="s">
        <v>1023</v>
      </c>
      <c r="U43" t="s">
        <v>74</v>
      </c>
      <c r="V43" t="s">
        <v>1024</v>
      </c>
      <c r="W43" t="s">
        <v>1025</v>
      </c>
      <c r="X43" t="s">
        <v>1026</v>
      </c>
      <c r="Y43" t="s">
        <v>1027</v>
      </c>
      <c r="Z43" t="s">
        <v>1028</v>
      </c>
      <c r="AA43" t="s">
        <v>74</v>
      </c>
      <c r="AB43" t="s">
        <v>1029</v>
      </c>
      <c r="AC43" t="s">
        <v>1030</v>
      </c>
      <c r="AD43" t="s">
        <v>1030</v>
      </c>
      <c r="AE43" t="s">
        <v>1031</v>
      </c>
      <c r="AF43" t="s">
        <v>74</v>
      </c>
      <c r="AG43">
        <v>60</v>
      </c>
      <c r="AH43">
        <v>1</v>
      </c>
      <c r="AI43">
        <v>1</v>
      </c>
      <c r="AJ43">
        <v>0</v>
      </c>
      <c r="AK43">
        <v>4</v>
      </c>
      <c r="AL43" t="s">
        <v>89</v>
      </c>
      <c r="AM43" t="s">
        <v>90</v>
      </c>
      <c r="AN43" t="s">
        <v>91</v>
      </c>
      <c r="AO43" t="s">
        <v>1032</v>
      </c>
      <c r="AP43" t="s">
        <v>1033</v>
      </c>
      <c r="AQ43" t="s">
        <v>74</v>
      </c>
      <c r="AR43" t="s">
        <v>1034</v>
      </c>
      <c r="AS43" t="s">
        <v>1035</v>
      </c>
      <c r="AT43" t="s">
        <v>1036</v>
      </c>
      <c r="AU43">
        <v>2016</v>
      </c>
      <c r="AV43">
        <v>50</v>
      </c>
      <c r="AW43" t="s">
        <v>1037</v>
      </c>
      <c r="AX43" t="s">
        <v>74</v>
      </c>
      <c r="AY43" t="s">
        <v>74</v>
      </c>
      <c r="AZ43" t="s">
        <v>96</v>
      </c>
      <c r="BA43" t="s">
        <v>74</v>
      </c>
      <c r="BB43">
        <v>420</v>
      </c>
      <c r="BC43">
        <v>444</v>
      </c>
      <c r="BD43" t="s">
        <v>74</v>
      </c>
      <c r="BE43" t="s">
        <v>1038</v>
      </c>
      <c r="BF43" t="str">
        <f>HYPERLINK("http://dx.doi.org/10.1080/0031322X.2016.1243346","http://dx.doi.org/10.1080/0031322X.2016.1243346")</f>
        <v>http://dx.doi.org/10.1080/0031322X.2016.1243346</v>
      </c>
      <c r="BG43" t="s">
        <v>74</v>
      </c>
      <c r="BH43" t="s">
        <v>74</v>
      </c>
      <c r="BI43">
        <v>25</v>
      </c>
      <c r="BJ43" t="s">
        <v>1039</v>
      </c>
      <c r="BK43" t="s">
        <v>1040</v>
      </c>
      <c r="BL43" t="s">
        <v>1041</v>
      </c>
      <c r="BM43" t="s">
        <v>1042</v>
      </c>
      <c r="BN43" t="s">
        <v>74</v>
      </c>
      <c r="BO43" t="s">
        <v>74</v>
      </c>
      <c r="BP43" t="s">
        <v>74</v>
      </c>
      <c r="BQ43" t="s">
        <v>74</v>
      </c>
      <c r="BR43" t="s">
        <v>101</v>
      </c>
      <c r="BS43" t="s">
        <v>1043</v>
      </c>
      <c r="BT43" t="str">
        <f>HYPERLINK("https%3A%2F%2Fwww.webofscience.com%2Fwos%2Fwoscc%2Ffull-record%2FWOS:000387783600006","View Full Record in Web of Science")</f>
        <v>View Full Record in Web of Science</v>
      </c>
    </row>
    <row r="44" spans="1:72" x14ac:dyDescent="0.25">
      <c r="A44" t="s">
        <v>72</v>
      </c>
      <c r="B44" t="s">
        <v>1044</v>
      </c>
      <c r="C44" t="s">
        <v>74</v>
      </c>
      <c r="D44" t="s">
        <v>74</v>
      </c>
      <c r="E44" t="s">
        <v>74</v>
      </c>
      <c r="F44" t="s">
        <v>1045</v>
      </c>
      <c r="G44" t="s">
        <v>74</v>
      </c>
      <c r="H44" t="s">
        <v>74</v>
      </c>
      <c r="I44" t="s">
        <v>1046</v>
      </c>
      <c r="J44" t="s">
        <v>1047</v>
      </c>
      <c r="K44" t="s">
        <v>74</v>
      </c>
      <c r="L44" t="s">
        <v>74</v>
      </c>
      <c r="M44" t="s">
        <v>78</v>
      </c>
      <c r="N44" t="s">
        <v>79</v>
      </c>
      <c r="O44" t="s">
        <v>74</v>
      </c>
      <c r="P44" t="s">
        <v>74</v>
      </c>
      <c r="Q44" t="s">
        <v>74</v>
      </c>
      <c r="R44" t="s">
        <v>74</v>
      </c>
      <c r="S44" t="s">
        <v>74</v>
      </c>
      <c r="T44" t="s">
        <v>1048</v>
      </c>
      <c r="U44" t="s">
        <v>1049</v>
      </c>
      <c r="V44" t="s">
        <v>1050</v>
      </c>
      <c r="W44" t="s">
        <v>1051</v>
      </c>
      <c r="X44" t="s">
        <v>1052</v>
      </c>
      <c r="Y44" t="s">
        <v>1053</v>
      </c>
      <c r="Z44" t="s">
        <v>1054</v>
      </c>
      <c r="AA44" t="s">
        <v>74</v>
      </c>
      <c r="AB44" t="s">
        <v>74</v>
      </c>
      <c r="AC44" t="s">
        <v>74</v>
      </c>
      <c r="AD44" t="s">
        <v>74</v>
      </c>
      <c r="AE44" t="s">
        <v>74</v>
      </c>
      <c r="AF44" t="s">
        <v>74</v>
      </c>
      <c r="AG44">
        <v>84</v>
      </c>
      <c r="AH44">
        <v>3</v>
      </c>
      <c r="AI44">
        <v>3</v>
      </c>
      <c r="AJ44">
        <v>0</v>
      </c>
      <c r="AK44">
        <v>7</v>
      </c>
      <c r="AL44" t="s">
        <v>646</v>
      </c>
      <c r="AM44" t="s">
        <v>647</v>
      </c>
      <c r="AN44" t="s">
        <v>648</v>
      </c>
      <c r="AO44" t="s">
        <v>1055</v>
      </c>
      <c r="AP44" t="s">
        <v>1056</v>
      </c>
      <c r="AQ44" t="s">
        <v>74</v>
      </c>
      <c r="AR44" t="s">
        <v>1057</v>
      </c>
      <c r="AS44" t="s">
        <v>1058</v>
      </c>
      <c r="AT44" t="s">
        <v>373</v>
      </c>
      <c r="AU44">
        <v>2015</v>
      </c>
      <c r="AV44">
        <v>50</v>
      </c>
      <c r="AW44">
        <v>3</v>
      </c>
      <c r="AX44" t="s">
        <v>74</v>
      </c>
      <c r="AY44" t="s">
        <v>74</v>
      </c>
      <c r="AZ44" t="s">
        <v>74</v>
      </c>
      <c r="BA44" t="s">
        <v>74</v>
      </c>
      <c r="BB44">
        <v>536</v>
      </c>
      <c r="BC44">
        <v>559</v>
      </c>
      <c r="BD44" t="s">
        <v>74</v>
      </c>
      <c r="BE44" t="s">
        <v>1059</v>
      </c>
      <c r="BF44" t="str">
        <f>HYPERLINK("http://dx.doi.org/10.1177/0022009414555709","http://dx.doi.org/10.1177/0022009414555709")</f>
        <v>http://dx.doi.org/10.1177/0022009414555709</v>
      </c>
      <c r="BG44" t="s">
        <v>74</v>
      </c>
      <c r="BH44" t="s">
        <v>74</v>
      </c>
      <c r="BI44">
        <v>24</v>
      </c>
      <c r="BJ44" t="s">
        <v>1060</v>
      </c>
      <c r="BK44" t="s">
        <v>1040</v>
      </c>
      <c r="BL44" t="s">
        <v>1060</v>
      </c>
      <c r="BM44" t="s">
        <v>1061</v>
      </c>
      <c r="BN44" t="s">
        <v>74</v>
      </c>
      <c r="BO44" t="s">
        <v>74</v>
      </c>
      <c r="BP44" t="s">
        <v>74</v>
      </c>
      <c r="BQ44" t="s">
        <v>74</v>
      </c>
      <c r="BR44" t="s">
        <v>101</v>
      </c>
      <c r="BS44" t="s">
        <v>1062</v>
      </c>
      <c r="BT44" t="str">
        <f>HYPERLINK("https%3A%2F%2Fwww.webofscience.com%2Fwos%2Fwoscc%2Ffull-record%2FWOS:000357974900007","View Full Record in Web of Science")</f>
        <v>View Full Record in Web of Science</v>
      </c>
    </row>
    <row r="45" spans="1:72" x14ac:dyDescent="0.25">
      <c r="A45" t="s">
        <v>72</v>
      </c>
      <c r="B45" t="s">
        <v>1063</v>
      </c>
      <c r="C45" t="s">
        <v>74</v>
      </c>
      <c r="D45" t="s">
        <v>74</v>
      </c>
      <c r="E45" t="s">
        <v>74</v>
      </c>
      <c r="F45" t="s">
        <v>1064</v>
      </c>
      <c r="G45" t="s">
        <v>74</v>
      </c>
      <c r="H45" t="s">
        <v>74</v>
      </c>
      <c r="I45" t="s">
        <v>1065</v>
      </c>
      <c r="J45" t="s">
        <v>198</v>
      </c>
      <c r="K45" t="s">
        <v>74</v>
      </c>
      <c r="L45" t="s">
        <v>74</v>
      </c>
      <c r="M45" t="s">
        <v>78</v>
      </c>
      <c r="N45" t="s">
        <v>79</v>
      </c>
      <c r="O45" t="s">
        <v>74</v>
      </c>
      <c r="P45" t="s">
        <v>74</v>
      </c>
      <c r="Q45" t="s">
        <v>74</v>
      </c>
      <c r="R45" t="s">
        <v>74</v>
      </c>
      <c r="S45" t="s">
        <v>74</v>
      </c>
      <c r="T45" t="s">
        <v>1066</v>
      </c>
      <c r="U45" t="s">
        <v>1067</v>
      </c>
      <c r="V45" t="s">
        <v>1068</v>
      </c>
      <c r="W45" t="s">
        <v>1069</v>
      </c>
      <c r="X45" t="s">
        <v>1070</v>
      </c>
      <c r="Y45" t="s">
        <v>1071</v>
      </c>
      <c r="Z45" t="s">
        <v>74</v>
      </c>
      <c r="AA45" t="s">
        <v>1072</v>
      </c>
      <c r="AB45" t="s">
        <v>1073</v>
      </c>
      <c r="AC45" t="s">
        <v>1074</v>
      </c>
      <c r="AD45" t="s">
        <v>1075</v>
      </c>
      <c r="AE45" t="s">
        <v>1076</v>
      </c>
      <c r="AF45" t="s">
        <v>74</v>
      </c>
      <c r="AG45">
        <v>41</v>
      </c>
      <c r="AH45">
        <v>0</v>
      </c>
      <c r="AI45">
        <v>0</v>
      </c>
      <c r="AJ45">
        <v>1</v>
      </c>
      <c r="AK45">
        <v>9</v>
      </c>
      <c r="AL45" t="s">
        <v>205</v>
      </c>
      <c r="AM45" t="s">
        <v>206</v>
      </c>
      <c r="AN45" t="s">
        <v>207</v>
      </c>
      <c r="AO45" t="s">
        <v>208</v>
      </c>
      <c r="AP45" t="s">
        <v>209</v>
      </c>
      <c r="AQ45" t="s">
        <v>74</v>
      </c>
      <c r="AR45" t="s">
        <v>210</v>
      </c>
      <c r="AS45" t="s">
        <v>211</v>
      </c>
      <c r="AT45" t="s">
        <v>799</v>
      </c>
      <c r="AU45">
        <v>2021</v>
      </c>
      <c r="AV45">
        <v>35</v>
      </c>
      <c r="AW45">
        <v>4</v>
      </c>
      <c r="AX45" t="s">
        <v>74</v>
      </c>
      <c r="AY45" t="s">
        <v>74</v>
      </c>
      <c r="AZ45" t="s">
        <v>74</v>
      </c>
      <c r="BA45" t="s">
        <v>74</v>
      </c>
      <c r="BB45">
        <v>899</v>
      </c>
      <c r="BC45">
        <v>923</v>
      </c>
      <c r="BD45">
        <v>888325420937791</v>
      </c>
      <c r="BE45" t="s">
        <v>1077</v>
      </c>
      <c r="BF45" t="str">
        <f>HYPERLINK("http://dx.doi.org/10.1177/0888325420937791","http://dx.doi.org/10.1177/0888325420937791")</f>
        <v>http://dx.doi.org/10.1177/0888325420937791</v>
      </c>
      <c r="BG45" t="s">
        <v>74</v>
      </c>
      <c r="BH45" t="s">
        <v>1078</v>
      </c>
      <c r="BI45">
        <v>25</v>
      </c>
      <c r="BJ45" t="s">
        <v>214</v>
      </c>
      <c r="BK45" t="s">
        <v>138</v>
      </c>
      <c r="BL45" t="s">
        <v>215</v>
      </c>
      <c r="BM45" t="s">
        <v>1079</v>
      </c>
      <c r="BN45" t="s">
        <v>74</v>
      </c>
      <c r="BO45" t="s">
        <v>74</v>
      </c>
      <c r="BP45" t="s">
        <v>74</v>
      </c>
      <c r="BQ45" t="s">
        <v>74</v>
      </c>
      <c r="BR45" t="s">
        <v>101</v>
      </c>
      <c r="BS45" t="s">
        <v>1080</v>
      </c>
      <c r="BT45" t="str">
        <f>HYPERLINK("https%3A%2F%2Fwww.webofscience.com%2Fwos%2Fwoscc%2Ffull-record%2FWOS:000657980800001","View Full Record in Web of Science")</f>
        <v>View Full Record in Web of Science</v>
      </c>
    </row>
    <row r="46" spans="1:72" x14ac:dyDescent="0.25">
      <c r="A46" t="s">
        <v>72</v>
      </c>
      <c r="B46" t="s">
        <v>1081</v>
      </c>
      <c r="C46" t="s">
        <v>74</v>
      </c>
      <c r="D46" t="s">
        <v>74</v>
      </c>
      <c r="E46" t="s">
        <v>74</v>
      </c>
      <c r="F46" t="s">
        <v>1082</v>
      </c>
      <c r="G46" t="s">
        <v>74</v>
      </c>
      <c r="H46" t="s">
        <v>74</v>
      </c>
      <c r="I46" t="s">
        <v>1083</v>
      </c>
      <c r="J46" t="s">
        <v>1084</v>
      </c>
      <c r="K46" t="s">
        <v>74</v>
      </c>
      <c r="L46" t="s">
        <v>74</v>
      </c>
      <c r="M46" t="s">
        <v>78</v>
      </c>
      <c r="N46" t="s">
        <v>79</v>
      </c>
      <c r="O46" t="s">
        <v>74</v>
      </c>
      <c r="P46" t="s">
        <v>74</v>
      </c>
      <c r="Q46" t="s">
        <v>74</v>
      </c>
      <c r="R46" t="s">
        <v>74</v>
      </c>
      <c r="S46" t="s">
        <v>74</v>
      </c>
      <c r="T46" t="s">
        <v>1085</v>
      </c>
      <c r="U46" t="s">
        <v>1086</v>
      </c>
      <c r="V46" t="s">
        <v>1087</v>
      </c>
      <c r="W46" t="s">
        <v>1088</v>
      </c>
      <c r="X46" t="s">
        <v>1089</v>
      </c>
      <c r="Y46" t="s">
        <v>1090</v>
      </c>
      <c r="Z46" t="s">
        <v>1091</v>
      </c>
      <c r="AA46" t="s">
        <v>1092</v>
      </c>
      <c r="AB46" t="s">
        <v>74</v>
      </c>
      <c r="AC46" t="s">
        <v>1093</v>
      </c>
      <c r="AD46" t="s">
        <v>1093</v>
      </c>
      <c r="AE46" t="s">
        <v>1094</v>
      </c>
      <c r="AF46" t="s">
        <v>74</v>
      </c>
      <c r="AG46">
        <v>32</v>
      </c>
      <c r="AH46">
        <v>13</v>
      </c>
      <c r="AI46">
        <v>13</v>
      </c>
      <c r="AJ46">
        <v>1</v>
      </c>
      <c r="AK46">
        <v>12</v>
      </c>
      <c r="AL46" t="s">
        <v>1095</v>
      </c>
      <c r="AM46" t="s">
        <v>1096</v>
      </c>
      <c r="AN46" t="s">
        <v>1097</v>
      </c>
      <c r="AO46" t="s">
        <v>1098</v>
      </c>
      <c r="AP46" t="s">
        <v>1099</v>
      </c>
      <c r="AQ46" t="s">
        <v>74</v>
      </c>
      <c r="AR46" t="s">
        <v>1100</v>
      </c>
      <c r="AS46" t="s">
        <v>1101</v>
      </c>
      <c r="AT46" t="s">
        <v>74</v>
      </c>
      <c r="AU46">
        <v>2017</v>
      </c>
      <c r="AV46">
        <v>37</v>
      </c>
      <c r="AW46" t="s">
        <v>1102</v>
      </c>
      <c r="AX46" t="s">
        <v>74</v>
      </c>
      <c r="AY46" t="s">
        <v>74</v>
      </c>
      <c r="AZ46" t="s">
        <v>96</v>
      </c>
      <c r="BA46" t="s">
        <v>74</v>
      </c>
      <c r="BB46">
        <v>387</v>
      </c>
      <c r="BC46">
        <v>399</v>
      </c>
      <c r="BD46" t="s">
        <v>74</v>
      </c>
      <c r="BE46" t="s">
        <v>1103</v>
      </c>
      <c r="BF46" t="str">
        <f>HYPERLINK("http://dx.doi.org/10.1108/IJSSP-07-2016-0080","http://dx.doi.org/10.1108/IJSSP-07-2016-0080")</f>
        <v>http://dx.doi.org/10.1108/IJSSP-07-2016-0080</v>
      </c>
      <c r="BG46" t="s">
        <v>74</v>
      </c>
      <c r="BH46" t="s">
        <v>74</v>
      </c>
      <c r="BI46">
        <v>13</v>
      </c>
      <c r="BJ46" t="s">
        <v>328</v>
      </c>
      <c r="BK46" t="s">
        <v>99</v>
      </c>
      <c r="BL46" t="s">
        <v>328</v>
      </c>
      <c r="BM46" t="s">
        <v>1104</v>
      </c>
      <c r="BN46" t="s">
        <v>74</v>
      </c>
      <c r="BO46" t="s">
        <v>378</v>
      </c>
      <c r="BP46" t="s">
        <v>74</v>
      </c>
      <c r="BQ46" t="s">
        <v>74</v>
      </c>
      <c r="BR46" t="s">
        <v>101</v>
      </c>
      <c r="BS46" t="s">
        <v>1105</v>
      </c>
      <c r="BT46" t="str">
        <f>HYPERLINK("https%3A%2F%2Fwww.webofscience.com%2Fwos%2Fwoscc%2Ffull-record%2FWOS:000409831800004","View Full Record in Web of Science")</f>
        <v>View Full Record in Web of Science</v>
      </c>
    </row>
    <row r="47" spans="1:72" x14ac:dyDescent="0.25">
      <c r="A47" t="s">
        <v>72</v>
      </c>
      <c r="B47" t="s">
        <v>1106</v>
      </c>
      <c r="C47" t="s">
        <v>74</v>
      </c>
      <c r="D47" t="s">
        <v>74</v>
      </c>
      <c r="E47" t="s">
        <v>74</v>
      </c>
      <c r="F47" t="s">
        <v>1107</v>
      </c>
      <c r="G47" t="s">
        <v>74</v>
      </c>
      <c r="H47" t="s">
        <v>74</v>
      </c>
      <c r="I47" t="s">
        <v>1108</v>
      </c>
      <c r="J47" t="s">
        <v>1109</v>
      </c>
      <c r="K47" t="s">
        <v>74</v>
      </c>
      <c r="L47" t="s">
        <v>74</v>
      </c>
      <c r="M47" t="s">
        <v>78</v>
      </c>
      <c r="N47" t="s">
        <v>79</v>
      </c>
      <c r="O47" t="s">
        <v>74</v>
      </c>
      <c r="P47" t="s">
        <v>74</v>
      </c>
      <c r="Q47" t="s">
        <v>74</v>
      </c>
      <c r="R47" t="s">
        <v>74</v>
      </c>
      <c r="S47" t="s">
        <v>74</v>
      </c>
      <c r="T47" t="s">
        <v>1110</v>
      </c>
      <c r="U47" t="s">
        <v>1111</v>
      </c>
      <c r="V47" t="s">
        <v>1112</v>
      </c>
      <c r="W47" t="s">
        <v>1113</v>
      </c>
      <c r="X47" t="s">
        <v>1114</v>
      </c>
      <c r="Y47" t="s">
        <v>1115</v>
      </c>
      <c r="Z47" t="s">
        <v>1116</v>
      </c>
      <c r="AA47" t="s">
        <v>1117</v>
      </c>
      <c r="AB47" t="s">
        <v>1118</v>
      </c>
      <c r="AC47" t="s">
        <v>74</v>
      </c>
      <c r="AD47" t="s">
        <v>74</v>
      </c>
      <c r="AE47" t="s">
        <v>74</v>
      </c>
      <c r="AF47" t="s">
        <v>74</v>
      </c>
      <c r="AG47">
        <v>97</v>
      </c>
      <c r="AH47">
        <v>31</v>
      </c>
      <c r="AI47">
        <v>34</v>
      </c>
      <c r="AJ47">
        <v>1</v>
      </c>
      <c r="AK47">
        <v>32</v>
      </c>
      <c r="AL47" t="s">
        <v>511</v>
      </c>
      <c r="AM47" t="s">
        <v>1119</v>
      </c>
      <c r="AN47" t="s">
        <v>1120</v>
      </c>
      <c r="AO47" t="s">
        <v>1121</v>
      </c>
      <c r="AP47" t="s">
        <v>1122</v>
      </c>
      <c r="AQ47" t="s">
        <v>74</v>
      </c>
      <c r="AR47" t="s">
        <v>1123</v>
      </c>
      <c r="AS47" t="s">
        <v>1124</v>
      </c>
      <c r="AT47" t="s">
        <v>165</v>
      </c>
      <c r="AU47">
        <v>2013</v>
      </c>
      <c r="AV47">
        <v>29</v>
      </c>
      <c r="AW47">
        <v>1</v>
      </c>
      <c r="AX47" t="s">
        <v>74</v>
      </c>
      <c r="AY47" t="s">
        <v>74</v>
      </c>
      <c r="AZ47" t="s">
        <v>74</v>
      </c>
      <c r="BA47" t="s">
        <v>74</v>
      </c>
      <c r="BB47">
        <v>69</v>
      </c>
      <c r="BC47">
        <v>101</v>
      </c>
      <c r="BD47" t="s">
        <v>74</v>
      </c>
      <c r="BE47" t="s">
        <v>1125</v>
      </c>
      <c r="BF47" t="str">
        <f>HYPERLINK("http://dx.doi.org/10.1007/s10680-012-9279-9","http://dx.doi.org/10.1007/s10680-012-9279-9")</f>
        <v>http://dx.doi.org/10.1007/s10680-012-9279-9</v>
      </c>
      <c r="BG47" t="s">
        <v>74</v>
      </c>
      <c r="BH47" t="s">
        <v>74</v>
      </c>
      <c r="BI47">
        <v>33</v>
      </c>
      <c r="BJ47" t="s">
        <v>350</v>
      </c>
      <c r="BK47" t="s">
        <v>138</v>
      </c>
      <c r="BL47" t="s">
        <v>350</v>
      </c>
      <c r="BM47" t="s">
        <v>1126</v>
      </c>
      <c r="BN47" t="s">
        <v>74</v>
      </c>
      <c r="BO47" t="s">
        <v>1127</v>
      </c>
      <c r="BP47" t="s">
        <v>74</v>
      </c>
      <c r="BQ47" t="s">
        <v>74</v>
      </c>
      <c r="BR47" t="s">
        <v>101</v>
      </c>
      <c r="BS47" t="s">
        <v>1128</v>
      </c>
      <c r="BT47" t="str">
        <f>HYPERLINK("https%3A%2F%2Fwww.webofscience.com%2Fwos%2Fwoscc%2Ffull-record%2FWOS:000315270700003","View Full Record in Web of Science")</f>
        <v>View Full Record in Web of Science</v>
      </c>
    </row>
    <row r="48" spans="1:72" x14ac:dyDescent="0.25">
      <c r="A48" t="s">
        <v>72</v>
      </c>
      <c r="B48" t="s">
        <v>1129</v>
      </c>
      <c r="C48" t="s">
        <v>74</v>
      </c>
      <c r="D48" t="s">
        <v>74</v>
      </c>
      <c r="E48" t="s">
        <v>74</v>
      </c>
      <c r="F48" t="s">
        <v>1130</v>
      </c>
      <c r="G48" t="s">
        <v>74</v>
      </c>
      <c r="H48" t="s">
        <v>74</v>
      </c>
      <c r="I48" t="s">
        <v>1131</v>
      </c>
      <c r="J48" t="s">
        <v>1132</v>
      </c>
      <c r="K48" t="s">
        <v>74</v>
      </c>
      <c r="L48" t="s">
        <v>74</v>
      </c>
      <c r="M48" t="s">
        <v>78</v>
      </c>
      <c r="N48" t="s">
        <v>79</v>
      </c>
      <c r="O48" t="s">
        <v>74</v>
      </c>
      <c r="P48" t="s">
        <v>74</v>
      </c>
      <c r="Q48" t="s">
        <v>74</v>
      </c>
      <c r="R48" t="s">
        <v>74</v>
      </c>
      <c r="S48" t="s">
        <v>74</v>
      </c>
      <c r="T48" t="s">
        <v>1133</v>
      </c>
      <c r="U48" t="s">
        <v>1134</v>
      </c>
      <c r="V48" t="s">
        <v>1135</v>
      </c>
      <c r="W48" t="s">
        <v>1136</v>
      </c>
      <c r="X48" t="s">
        <v>1137</v>
      </c>
      <c r="Y48" t="s">
        <v>1138</v>
      </c>
      <c r="Z48" t="s">
        <v>1139</v>
      </c>
      <c r="AA48" t="s">
        <v>74</v>
      </c>
      <c r="AB48" t="s">
        <v>74</v>
      </c>
      <c r="AC48" t="s">
        <v>74</v>
      </c>
      <c r="AD48" t="s">
        <v>74</v>
      </c>
      <c r="AE48" t="s">
        <v>74</v>
      </c>
      <c r="AF48" t="s">
        <v>74</v>
      </c>
      <c r="AG48">
        <v>136</v>
      </c>
      <c r="AH48">
        <v>0</v>
      </c>
      <c r="AI48">
        <v>0</v>
      </c>
      <c r="AJ48">
        <v>0</v>
      </c>
      <c r="AK48">
        <v>2</v>
      </c>
      <c r="AL48" t="s">
        <v>89</v>
      </c>
      <c r="AM48" t="s">
        <v>90</v>
      </c>
      <c r="AN48" t="s">
        <v>91</v>
      </c>
      <c r="AO48" t="s">
        <v>1140</v>
      </c>
      <c r="AP48" t="s">
        <v>1141</v>
      </c>
      <c r="AQ48" t="s">
        <v>74</v>
      </c>
      <c r="AR48" t="s">
        <v>1142</v>
      </c>
      <c r="AS48" t="s">
        <v>1143</v>
      </c>
      <c r="AT48" t="s">
        <v>74</v>
      </c>
      <c r="AU48">
        <v>2019</v>
      </c>
      <c r="AV48">
        <v>47</v>
      </c>
      <c r="AW48">
        <v>1</v>
      </c>
      <c r="AX48" t="s">
        <v>74</v>
      </c>
      <c r="AY48" t="s">
        <v>74</v>
      </c>
      <c r="AZ48" t="s">
        <v>74</v>
      </c>
      <c r="BA48" t="s">
        <v>74</v>
      </c>
      <c r="BB48">
        <v>100</v>
      </c>
      <c r="BC48">
        <v>137</v>
      </c>
      <c r="BD48" t="s">
        <v>74</v>
      </c>
      <c r="BE48" t="s">
        <v>1144</v>
      </c>
      <c r="BF48" t="str">
        <f>HYPERLINK("http://dx.doi.org/10.1080/03086534.2018.1511245","http://dx.doi.org/10.1080/03086534.2018.1511245")</f>
        <v>http://dx.doi.org/10.1080/03086534.2018.1511245</v>
      </c>
      <c r="BG48" t="s">
        <v>74</v>
      </c>
      <c r="BH48" t="s">
        <v>74</v>
      </c>
      <c r="BI48">
        <v>38</v>
      </c>
      <c r="BJ48" t="s">
        <v>1060</v>
      </c>
      <c r="BK48" t="s">
        <v>542</v>
      </c>
      <c r="BL48" t="s">
        <v>1060</v>
      </c>
      <c r="BM48" t="s">
        <v>1145</v>
      </c>
      <c r="BN48" t="s">
        <v>74</v>
      </c>
      <c r="BO48" t="s">
        <v>74</v>
      </c>
      <c r="BP48" t="s">
        <v>74</v>
      </c>
      <c r="BQ48" t="s">
        <v>74</v>
      </c>
      <c r="BR48" t="s">
        <v>101</v>
      </c>
      <c r="BS48" t="s">
        <v>1146</v>
      </c>
      <c r="BT48" t="str">
        <f>HYPERLINK("https%3A%2F%2Fwww.webofscience.com%2Fwos%2Fwoscc%2Ffull-record%2FWOS:000461559500005","View Full Record in Web of Science")</f>
        <v>View Full Record in Web of Science</v>
      </c>
    </row>
    <row r="49" spans="1:72" x14ac:dyDescent="0.25">
      <c r="A49" t="s">
        <v>72</v>
      </c>
      <c r="B49" t="s">
        <v>1147</v>
      </c>
      <c r="C49" t="s">
        <v>74</v>
      </c>
      <c r="D49" t="s">
        <v>74</v>
      </c>
      <c r="E49" t="s">
        <v>74</v>
      </c>
      <c r="F49" t="s">
        <v>1148</v>
      </c>
      <c r="G49" t="s">
        <v>74</v>
      </c>
      <c r="H49" t="s">
        <v>74</v>
      </c>
      <c r="I49" t="s">
        <v>1149</v>
      </c>
      <c r="J49" t="s">
        <v>1150</v>
      </c>
      <c r="K49" t="s">
        <v>74</v>
      </c>
      <c r="L49" t="s">
        <v>74</v>
      </c>
      <c r="M49" t="s">
        <v>78</v>
      </c>
      <c r="N49" t="s">
        <v>79</v>
      </c>
      <c r="O49" t="s">
        <v>74</v>
      </c>
      <c r="P49" t="s">
        <v>74</v>
      </c>
      <c r="Q49" t="s">
        <v>74</v>
      </c>
      <c r="R49" t="s">
        <v>74</v>
      </c>
      <c r="S49" t="s">
        <v>74</v>
      </c>
      <c r="T49" t="s">
        <v>74</v>
      </c>
      <c r="U49" t="s">
        <v>1151</v>
      </c>
      <c r="V49" t="s">
        <v>1152</v>
      </c>
      <c r="W49" t="s">
        <v>1153</v>
      </c>
      <c r="X49" t="s">
        <v>1154</v>
      </c>
      <c r="Y49" t="s">
        <v>1155</v>
      </c>
      <c r="Z49" t="s">
        <v>1156</v>
      </c>
      <c r="AA49" t="s">
        <v>74</v>
      </c>
      <c r="AB49" t="s">
        <v>1157</v>
      </c>
      <c r="AC49" t="s">
        <v>1158</v>
      </c>
      <c r="AD49" t="s">
        <v>1159</v>
      </c>
      <c r="AE49" t="s">
        <v>1160</v>
      </c>
      <c r="AF49" t="s">
        <v>74</v>
      </c>
      <c r="AG49">
        <v>36</v>
      </c>
      <c r="AH49">
        <v>15</v>
      </c>
      <c r="AI49">
        <v>16</v>
      </c>
      <c r="AJ49">
        <v>0</v>
      </c>
      <c r="AK49">
        <v>29</v>
      </c>
      <c r="AL49" t="s">
        <v>342</v>
      </c>
      <c r="AM49" t="s">
        <v>343</v>
      </c>
      <c r="AN49" t="s">
        <v>344</v>
      </c>
      <c r="AO49" t="s">
        <v>1161</v>
      </c>
      <c r="AP49" t="s">
        <v>1162</v>
      </c>
      <c r="AQ49" t="s">
        <v>74</v>
      </c>
      <c r="AR49" t="s">
        <v>1163</v>
      </c>
      <c r="AS49" t="s">
        <v>1164</v>
      </c>
      <c r="AT49" t="s">
        <v>652</v>
      </c>
      <c r="AU49">
        <v>2018</v>
      </c>
      <c r="AV49">
        <v>49</v>
      </c>
      <c r="AW49">
        <v>5</v>
      </c>
      <c r="AX49" t="s">
        <v>74</v>
      </c>
      <c r="AY49" t="s">
        <v>74</v>
      </c>
      <c r="AZ49" t="s">
        <v>96</v>
      </c>
      <c r="BA49" t="s">
        <v>74</v>
      </c>
      <c r="BB49">
        <v>943</v>
      </c>
      <c r="BC49">
        <v>958</v>
      </c>
      <c r="BD49" t="s">
        <v>74</v>
      </c>
      <c r="BE49" t="s">
        <v>1165</v>
      </c>
      <c r="BF49" t="str">
        <f>HYPERLINK("http://dx.doi.org/10.1111/bjet.12637","http://dx.doi.org/10.1111/bjet.12637")</f>
        <v>http://dx.doi.org/10.1111/bjet.12637</v>
      </c>
      <c r="BG49" t="s">
        <v>74</v>
      </c>
      <c r="BH49" t="s">
        <v>74</v>
      </c>
      <c r="BI49">
        <v>16</v>
      </c>
      <c r="BJ49" t="s">
        <v>1166</v>
      </c>
      <c r="BK49" t="s">
        <v>138</v>
      </c>
      <c r="BL49" t="s">
        <v>1166</v>
      </c>
      <c r="BM49" t="s">
        <v>1167</v>
      </c>
      <c r="BN49" t="s">
        <v>74</v>
      </c>
      <c r="BO49" t="s">
        <v>74</v>
      </c>
      <c r="BP49" t="s">
        <v>74</v>
      </c>
      <c r="BQ49" t="s">
        <v>74</v>
      </c>
      <c r="BR49" t="s">
        <v>101</v>
      </c>
      <c r="BS49" t="s">
        <v>1168</v>
      </c>
      <c r="BT49" t="str">
        <f>HYPERLINK("https%3A%2F%2Fwww.webofscience.com%2Fwos%2Fwoscc%2Ffull-record%2FWOS:000444224900012","View Full Record in Web of Science")</f>
        <v>View Full Record in Web of Science</v>
      </c>
    </row>
    <row r="50" spans="1:72" x14ac:dyDescent="0.25">
      <c r="A50" t="s">
        <v>72</v>
      </c>
      <c r="B50" t="s">
        <v>1169</v>
      </c>
      <c r="C50" t="s">
        <v>74</v>
      </c>
      <c r="D50" t="s">
        <v>74</v>
      </c>
      <c r="E50" t="s">
        <v>74</v>
      </c>
      <c r="F50" t="s">
        <v>1170</v>
      </c>
      <c r="G50" t="s">
        <v>74</v>
      </c>
      <c r="H50" t="s">
        <v>74</v>
      </c>
      <c r="I50" t="s">
        <v>1171</v>
      </c>
      <c r="J50" t="s">
        <v>1172</v>
      </c>
      <c r="K50" t="s">
        <v>74</v>
      </c>
      <c r="L50" t="s">
        <v>74</v>
      </c>
      <c r="M50" t="s">
        <v>78</v>
      </c>
      <c r="N50" t="s">
        <v>79</v>
      </c>
      <c r="O50" t="s">
        <v>74</v>
      </c>
      <c r="P50" t="s">
        <v>74</v>
      </c>
      <c r="Q50" t="s">
        <v>74</v>
      </c>
      <c r="R50" t="s">
        <v>74</v>
      </c>
      <c r="S50" t="s">
        <v>74</v>
      </c>
      <c r="T50" t="s">
        <v>1173</v>
      </c>
      <c r="U50" t="s">
        <v>74</v>
      </c>
      <c r="V50" t="s">
        <v>1174</v>
      </c>
      <c r="W50" t="s">
        <v>1175</v>
      </c>
      <c r="X50" t="s">
        <v>1176</v>
      </c>
      <c r="Y50" t="s">
        <v>1177</v>
      </c>
      <c r="Z50" t="s">
        <v>1178</v>
      </c>
      <c r="AA50" t="s">
        <v>74</v>
      </c>
      <c r="AB50" t="s">
        <v>1179</v>
      </c>
      <c r="AC50" t="s">
        <v>74</v>
      </c>
      <c r="AD50" t="s">
        <v>74</v>
      </c>
      <c r="AE50" t="s">
        <v>74</v>
      </c>
      <c r="AF50" t="s">
        <v>74</v>
      </c>
      <c r="AG50">
        <v>24</v>
      </c>
      <c r="AH50">
        <v>1</v>
      </c>
      <c r="AI50">
        <v>1</v>
      </c>
      <c r="AJ50">
        <v>0</v>
      </c>
      <c r="AK50">
        <v>0</v>
      </c>
      <c r="AL50" t="s">
        <v>1180</v>
      </c>
      <c r="AM50" t="s">
        <v>1181</v>
      </c>
      <c r="AN50" t="s">
        <v>1182</v>
      </c>
      <c r="AO50" t="s">
        <v>1183</v>
      </c>
      <c r="AP50" t="s">
        <v>1184</v>
      </c>
      <c r="AQ50" t="s">
        <v>74</v>
      </c>
      <c r="AR50" t="s">
        <v>1185</v>
      </c>
      <c r="AS50" t="s">
        <v>1186</v>
      </c>
      <c r="AT50" t="s">
        <v>1187</v>
      </c>
      <c r="AU50">
        <v>2011</v>
      </c>
      <c r="AV50">
        <v>3</v>
      </c>
      <c r="AW50">
        <v>3</v>
      </c>
      <c r="AX50" t="s">
        <v>74</v>
      </c>
      <c r="AY50" t="s">
        <v>74</v>
      </c>
      <c r="AZ50" t="s">
        <v>74</v>
      </c>
      <c r="BA50" t="s">
        <v>74</v>
      </c>
      <c r="BB50">
        <v>291</v>
      </c>
      <c r="BC50">
        <v>304</v>
      </c>
      <c r="BD50" t="s">
        <v>74</v>
      </c>
      <c r="BE50" t="s">
        <v>1188</v>
      </c>
      <c r="BF50" t="str">
        <f>HYPERLINK("http://dx.doi.org/10.1386/jafp.3.3.291_7","http://dx.doi.org/10.1386/jafp.3.3.291_7")</f>
        <v>http://dx.doi.org/10.1386/jafp.3.3.291_7</v>
      </c>
      <c r="BG50" t="s">
        <v>74</v>
      </c>
      <c r="BH50" t="s">
        <v>74</v>
      </c>
      <c r="BI50">
        <v>14</v>
      </c>
      <c r="BJ50" t="s">
        <v>1189</v>
      </c>
      <c r="BK50" t="s">
        <v>99</v>
      </c>
      <c r="BL50" t="s">
        <v>543</v>
      </c>
      <c r="BM50" t="s">
        <v>1190</v>
      </c>
      <c r="BN50" t="s">
        <v>74</v>
      </c>
      <c r="BO50" t="s">
        <v>74</v>
      </c>
      <c r="BP50" t="s">
        <v>74</v>
      </c>
      <c r="BQ50" t="s">
        <v>74</v>
      </c>
      <c r="BR50" t="s">
        <v>101</v>
      </c>
      <c r="BS50" t="s">
        <v>1191</v>
      </c>
      <c r="BT50" t="str">
        <f>HYPERLINK("https%3A%2F%2Fwww.webofscience.com%2Fwos%2Fwoscc%2Ffull-record%2FWOS:000450296000006","View Full Record in Web of Science")</f>
        <v>View Full Record in Web of Science</v>
      </c>
    </row>
    <row r="51" spans="1:72" x14ac:dyDescent="0.25">
      <c r="A51" t="s">
        <v>72</v>
      </c>
      <c r="B51" t="s">
        <v>1192</v>
      </c>
      <c r="C51" t="s">
        <v>74</v>
      </c>
      <c r="D51" t="s">
        <v>74</v>
      </c>
      <c r="E51" t="s">
        <v>74</v>
      </c>
      <c r="F51" t="s">
        <v>1193</v>
      </c>
      <c r="G51" t="s">
        <v>74</v>
      </c>
      <c r="H51" t="s">
        <v>74</v>
      </c>
      <c r="I51" t="s">
        <v>1194</v>
      </c>
      <c r="J51" t="s">
        <v>1195</v>
      </c>
      <c r="K51" t="s">
        <v>74</v>
      </c>
      <c r="L51" t="s">
        <v>74</v>
      </c>
      <c r="M51" t="s">
        <v>78</v>
      </c>
      <c r="N51" t="s">
        <v>79</v>
      </c>
      <c r="O51" t="s">
        <v>74</v>
      </c>
      <c r="P51" t="s">
        <v>74</v>
      </c>
      <c r="Q51" t="s">
        <v>74</v>
      </c>
      <c r="R51" t="s">
        <v>74</v>
      </c>
      <c r="S51" t="s">
        <v>74</v>
      </c>
      <c r="T51" t="s">
        <v>1196</v>
      </c>
      <c r="U51" t="s">
        <v>1197</v>
      </c>
      <c r="V51" t="s">
        <v>1198</v>
      </c>
      <c r="W51" t="s">
        <v>1199</v>
      </c>
      <c r="X51" t="s">
        <v>1200</v>
      </c>
      <c r="Y51" t="s">
        <v>1201</v>
      </c>
      <c r="Z51" t="s">
        <v>1202</v>
      </c>
      <c r="AA51" t="s">
        <v>74</v>
      </c>
      <c r="AB51" t="s">
        <v>74</v>
      </c>
      <c r="AC51" t="s">
        <v>74</v>
      </c>
      <c r="AD51" t="s">
        <v>74</v>
      </c>
      <c r="AE51" t="s">
        <v>74</v>
      </c>
      <c r="AF51" t="s">
        <v>74</v>
      </c>
      <c r="AG51">
        <v>40</v>
      </c>
      <c r="AH51">
        <v>5</v>
      </c>
      <c r="AI51">
        <v>5</v>
      </c>
      <c r="AJ51">
        <v>0</v>
      </c>
      <c r="AK51">
        <v>32</v>
      </c>
      <c r="AL51" t="s">
        <v>342</v>
      </c>
      <c r="AM51" t="s">
        <v>343</v>
      </c>
      <c r="AN51" t="s">
        <v>344</v>
      </c>
      <c r="AO51" t="s">
        <v>1203</v>
      </c>
      <c r="AP51" t="s">
        <v>1204</v>
      </c>
      <c r="AQ51" t="s">
        <v>74</v>
      </c>
      <c r="AR51" t="s">
        <v>1205</v>
      </c>
      <c r="AS51" t="s">
        <v>1206</v>
      </c>
      <c r="AT51" t="s">
        <v>883</v>
      </c>
      <c r="AU51">
        <v>2015</v>
      </c>
      <c r="AV51">
        <v>50</v>
      </c>
      <c r="AW51">
        <v>4</v>
      </c>
      <c r="AX51" t="s">
        <v>74</v>
      </c>
      <c r="AY51" t="s">
        <v>74</v>
      </c>
      <c r="AZ51" t="s">
        <v>96</v>
      </c>
      <c r="BA51" t="s">
        <v>74</v>
      </c>
      <c r="BB51">
        <v>478</v>
      </c>
      <c r="BC51">
        <v>496</v>
      </c>
      <c r="BD51" t="s">
        <v>74</v>
      </c>
      <c r="BE51" t="s">
        <v>1207</v>
      </c>
      <c r="BF51" t="str">
        <f>HYPERLINK("http://dx.doi.org/10.1111/ejed.12155","http://dx.doi.org/10.1111/ejed.12155")</f>
        <v>http://dx.doi.org/10.1111/ejed.12155</v>
      </c>
      <c r="BG51" t="s">
        <v>74</v>
      </c>
      <c r="BH51" t="s">
        <v>74</v>
      </c>
      <c r="BI51">
        <v>19</v>
      </c>
      <c r="BJ51" t="s">
        <v>1166</v>
      </c>
      <c r="BK51" t="s">
        <v>138</v>
      </c>
      <c r="BL51" t="s">
        <v>1166</v>
      </c>
      <c r="BM51" t="s">
        <v>1208</v>
      </c>
      <c r="BN51" t="s">
        <v>74</v>
      </c>
      <c r="BO51" t="s">
        <v>74</v>
      </c>
      <c r="BP51" t="s">
        <v>74</v>
      </c>
      <c r="BQ51" t="s">
        <v>74</v>
      </c>
      <c r="BR51" t="s">
        <v>101</v>
      </c>
      <c r="BS51" t="s">
        <v>1209</v>
      </c>
      <c r="BT51" t="str">
        <f>HYPERLINK("https%3A%2F%2Fwww.webofscience.com%2Fwos%2Fwoscc%2Ffull-record%2FWOS:000367088100012","View Full Record in Web of Science")</f>
        <v>View Full Record in Web of Science</v>
      </c>
    </row>
    <row r="52" spans="1:72" x14ac:dyDescent="0.25">
      <c r="A52" t="s">
        <v>72</v>
      </c>
      <c r="B52" t="s">
        <v>1210</v>
      </c>
      <c r="C52" t="s">
        <v>74</v>
      </c>
      <c r="D52" t="s">
        <v>74</v>
      </c>
      <c r="E52" t="s">
        <v>74</v>
      </c>
      <c r="F52" t="s">
        <v>1211</v>
      </c>
      <c r="G52" t="s">
        <v>74</v>
      </c>
      <c r="H52" t="s">
        <v>74</v>
      </c>
      <c r="I52" t="s">
        <v>1212</v>
      </c>
      <c r="J52" t="s">
        <v>1213</v>
      </c>
      <c r="K52" t="s">
        <v>74</v>
      </c>
      <c r="L52" t="s">
        <v>74</v>
      </c>
      <c r="M52" t="s">
        <v>1214</v>
      </c>
      <c r="N52" t="s">
        <v>79</v>
      </c>
      <c r="O52" t="s">
        <v>74</v>
      </c>
      <c r="P52" t="s">
        <v>74</v>
      </c>
      <c r="Q52" t="s">
        <v>74</v>
      </c>
      <c r="R52" t="s">
        <v>74</v>
      </c>
      <c r="S52" t="s">
        <v>74</v>
      </c>
      <c r="T52" t="s">
        <v>1215</v>
      </c>
      <c r="U52" t="s">
        <v>1216</v>
      </c>
      <c r="V52" t="s">
        <v>1217</v>
      </c>
      <c r="W52" t="s">
        <v>1218</v>
      </c>
      <c r="X52" t="s">
        <v>1219</v>
      </c>
      <c r="Y52" t="s">
        <v>1220</v>
      </c>
      <c r="Z52" t="s">
        <v>1221</v>
      </c>
      <c r="AA52" t="s">
        <v>74</v>
      </c>
      <c r="AB52" t="s">
        <v>74</v>
      </c>
      <c r="AC52" t="s">
        <v>74</v>
      </c>
      <c r="AD52" t="s">
        <v>74</v>
      </c>
      <c r="AE52" t="s">
        <v>74</v>
      </c>
      <c r="AF52" t="s">
        <v>74</v>
      </c>
      <c r="AG52">
        <v>46</v>
      </c>
      <c r="AH52">
        <v>0</v>
      </c>
      <c r="AI52">
        <v>0</v>
      </c>
      <c r="AJ52">
        <v>0</v>
      </c>
      <c r="AK52">
        <v>0</v>
      </c>
      <c r="AL52" t="s">
        <v>1222</v>
      </c>
      <c r="AM52" t="s">
        <v>1223</v>
      </c>
      <c r="AN52" t="s">
        <v>1224</v>
      </c>
      <c r="AO52" t="s">
        <v>1225</v>
      </c>
      <c r="AP52" t="s">
        <v>1226</v>
      </c>
      <c r="AQ52" t="s">
        <v>74</v>
      </c>
      <c r="AR52" t="s">
        <v>1227</v>
      </c>
      <c r="AS52" t="s">
        <v>1228</v>
      </c>
      <c r="AT52" t="s">
        <v>74</v>
      </c>
      <c r="AU52">
        <v>2022</v>
      </c>
      <c r="AV52" t="s">
        <v>74</v>
      </c>
      <c r="AW52">
        <v>4</v>
      </c>
      <c r="AX52" t="s">
        <v>74</v>
      </c>
      <c r="AY52" t="s">
        <v>74</v>
      </c>
      <c r="AZ52" t="s">
        <v>74</v>
      </c>
      <c r="BA52" t="s">
        <v>74</v>
      </c>
      <c r="BB52">
        <v>134</v>
      </c>
      <c r="BC52">
        <v>147</v>
      </c>
      <c r="BD52" t="s">
        <v>74</v>
      </c>
      <c r="BE52" t="s">
        <v>1229</v>
      </c>
      <c r="BF52" t="str">
        <f>HYPERLINK("http://dx.doi.org/10.17976/jpps/2022.04.11","http://dx.doi.org/10.17976/jpps/2022.04.11")</f>
        <v>http://dx.doi.org/10.17976/jpps/2022.04.11</v>
      </c>
      <c r="BG52" t="s">
        <v>74</v>
      </c>
      <c r="BH52" t="s">
        <v>74</v>
      </c>
      <c r="BI52">
        <v>14</v>
      </c>
      <c r="BJ52" t="s">
        <v>114</v>
      </c>
      <c r="BK52" t="s">
        <v>99</v>
      </c>
      <c r="BL52" t="s">
        <v>115</v>
      </c>
      <c r="BM52" t="s">
        <v>1230</v>
      </c>
      <c r="BN52" t="s">
        <v>74</v>
      </c>
      <c r="BO52" t="s">
        <v>676</v>
      </c>
      <c r="BP52" t="s">
        <v>74</v>
      </c>
      <c r="BQ52" t="s">
        <v>74</v>
      </c>
      <c r="BR52" t="s">
        <v>101</v>
      </c>
      <c r="BS52" t="s">
        <v>1231</v>
      </c>
      <c r="BT52" t="str">
        <f>HYPERLINK("https%3A%2F%2Fwww.webofscience.com%2Fwos%2Fwoscc%2Ffull-record%2FWOS:000921355600010","View Full Record in Web of Science")</f>
        <v>View Full Record in Web of Science</v>
      </c>
    </row>
    <row r="53" spans="1:72" x14ac:dyDescent="0.25">
      <c r="A53" t="s">
        <v>72</v>
      </c>
      <c r="B53" t="s">
        <v>1232</v>
      </c>
      <c r="C53" t="s">
        <v>74</v>
      </c>
      <c r="D53" t="s">
        <v>74</v>
      </c>
      <c r="E53" t="s">
        <v>74</v>
      </c>
      <c r="F53" t="s">
        <v>1233</v>
      </c>
      <c r="G53" t="s">
        <v>74</v>
      </c>
      <c r="H53" t="s">
        <v>74</v>
      </c>
      <c r="I53" t="s">
        <v>1234</v>
      </c>
      <c r="J53" t="s">
        <v>1235</v>
      </c>
      <c r="K53" t="s">
        <v>74</v>
      </c>
      <c r="L53" t="s">
        <v>74</v>
      </c>
      <c r="M53" t="s">
        <v>78</v>
      </c>
      <c r="N53" t="s">
        <v>79</v>
      </c>
      <c r="O53" t="s">
        <v>74</v>
      </c>
      <c r="P53" t="s">
        <v>74</v>
      </c>
      <c r="Q53" t="s">
        <v>74</v>
      </c>
      <c r="R53" t="s">
        <v>74</v>
      </c>
      <c r="S53" t="s">
        <v>74</v>
      </c>
      <c r="T53" t="s">
        <v>1236</v>
      </c>
      <c r="U53" t="s">
        <v>74</v>
      </c>
      <c r="V53" t="s">
        <v>1237</v>
      </c>
      <c r="W53" t="s">
        <v>1238</v>
      </c>
      <c r="X53" t="s">
        <v>1239</v>
      </c>
      <c r="Y53" t="s">
        <v>1240</v>
      </c>
      <c r="Z53" t="s">
        <v>1241</v>
      </c>
      <c r="AA53" t="s">
        <v>1242</v>
      </c>
      <c r="AB53" t="s">
        <v>1243</v>
      </c>
      <c r="AC53" t="s">
        <v>74</v>
      </c>
      <c r="AD53" t="s">
        <v>74</v>
      </c>
      <c r="AE53" t="s">
        <v>74</v>
      </c>
      <c r="AF53" t="s">
        <v>74</v>
      </c>
      <c r="AG53">
        <v>10</v>
      </c>
      <c r="AH53">
        <v>0</v>
      </c>
      <c r="AI53">
        <v>0</v>
      </c>
      <c r="AJ53">
        <v>0</v>
      </c>
      <c r="AK53">
        <v>2</v>
      </c>
      <c r="AL53" t="s">
        <v>1244</v>
      </c>
      <c r="AM53" t="s">
        <v>322</v>
      </c>
      <c r="AN53" t="s">
        <v>1245</v>
      </c>
      <c r="AO53" t="s">
        <v>74</v>
      </c>
      <c r="AP53" t="s">
        <v>1246</v>
      </c>
      <c r="AQ53" t="s">
        <v>74</v>
      </c>
      <c r="AR53" t="s">
        <v>1247</v>
      </c>
      <c r="AS53" t="s">
        <v>1248</v>
      </c>
      <c r="AT53" t="s">
        <v>74</v>
      </c>
      <c r="AU53">
        <v>2019</v>
      </c>
      <c r="AV53">
        <v>13</v>
      </c>
      <c r="AW53">
        <v>2</v>
      </c>
      <c r="AX53" t="s">
        <v>74</v>
      </c>
      <c r="AY53" t="s">
        <v>74</v>
      </c>
      <c r="AZ53" t="s">
        <v>74</v>
      </c>
      <c r="BA53" t="s">
        <v>74</v>
      </c>
      <c r="BB53">
        <v>23</v>
      </c>
      <c r="BC53">
        <v>35</v>
      </c>
      <c r="BD53" t="s">
        <v>74</v>
      </c>
      <c r="BE53" t="s">
        <v>74</v>
      </c>
      <c r="BF53" t="s">
        <v>74</v>
      </c>
      <c r="BG53" t="s">
        <v>74</v>
      </c>
      <c r="BH53" t="s">
        <v>74</v>
      </c>
      <c r="BI53">
        <v>7</v>
      </c>
      <c r="BJ53" t="s">
        <v>654</v>
      </c>
      <c r="BK53" t="s">
        <v>99</v>
      </c>
      <c r="BL53" t="s">
        <v>654</v>
      </c>
      <c r="BM53" t="s">
        <v>1249</v>
      </c>
      <c r="BN53" t="s">
        <v>74</v>
      </c>
      <c r="BO53" t="s">
        <v>74</v>
      </c>
      <c r="BP53" t="s">
        <v>74</v>
      </c>
      <c r="BQ53" t="s">
        <v>74</v>
      </c>
      <c r="BR53" t="s">
        <v>101</v>
      </c>
      <c r="BS53" t="s">
        <v>1250</v>
      </c>
      <c r="BT53" t="str">
        <f>HYPERLINK("https%3A%2F%2Fwww.webofscience.com%2Fwos%2Fwoscc%2Ffull-record%2FWOS:000500933200003","View Full Record in Web of Science")</f>
        <v>View Full Record in Web of Science</v>
      </c>
    </row>
    <row r="54" spans="1:72" x14ac:dyDescent="0.25">
      <c r="A54" t="s">
        <v>72</v>
      </c>
      <c r="B54" t="s">
        <v>1251</v>
      </c>
      <c r="C54" t="s">
        <v>74</v>
      </c>
      <c r="D54" t="s">
        <v>74</v>
      </c>
      <c r="E54" t="s">
        <v>74</v>
      </c>
      <c r="F54" t="s">
        <v>1252</v>
      </c>
      <c r="G54" t="s">
        <v>74</v>
      </c>
      <c r="H54" t="s">
        <v>74</v>
      </c>
      <c r="I54" t="s">
        <v>1253</v>
      </c>
      <c r="J54" t="s">
        <v>1254</v>
      </c>
      <c r="K54" t="s">
        <v>74</v>
      </c>
      <c r="L54" t="s">
        <v>74</v>
      </c>
      <c r="M54" t="s">
        <v>1214</v>
      </c>
      <c r="N54" t="s">
        <v>79</v>
      </c>
      <c r="O54" t="s">
        <v>74</v>
      </c>
      <c r="P54" t="s">
        <v>74</v>
      </c>
      <c r="Q54" t="s">
        <v>74</v>
      </c>
      <c r="R54" t="s">
        <v>74</v>
      </c>
      <c r="S54" t="s">
        <v>74</v>
      </c>
      <c r="T54" t="s">
        <v>1255</v>
      </c>
      <c r="U54" t="s">
        <v>1256</v>
      </c>
      <c r="V54" t="s">
        <v>1257</v>
      </c>
      <c r="W54" t="s">
        <v>1258</v>
      </c>
      <c r="X54" t="s">
        <v>74</v>
      </c>
      <c r="Y54" t="s">
        <v>1259</v>
      </c>
      <c r="Z54" t="s">
        <v>1260</v>
      </c>
      <c r="AA54" t="s">
        <v>1261</v>
      </c>
      <c r="AB54" t="s">
        <v>1262</v>
      </c>
      <c r="AC54" t="s">
        <v>74</v>
      </c>
      <c r="AD54" t="s">
        <v>74</v>
      </c>
      <c r="AE54" t="s">
        <v>74</v>
      </c>
      <c r="AF54" t="s">
        <v>74</v>
      </c>
      <c r="AG54">
        <v>16</v>
      </c>
      <c r="AH54">
        <v>0</v>
      </c>
      <c r="AI54">
        <v>0</v>
      </c>
      <c r="AJ54">
        <v>0</v>
      </c>
      <c r="AK54">
        <v>3</v>
      </c>
      <c r="AL54" t="s">
        <v>1263</v>
      </c>
      <c r="AM54" t="s">
        <v>1223</v>
      </c>
      <c r="AN54" t="s">
        <v>1264</v>
      </c>
      <c r="AO54" t="s">
        <v>1265</v>
      </c>
      <c r="AP54" t="s">
        <v>1266</v>
      </c>
      <c r="AQ54" t="s">
        <v>74</v>
      </c>
      <c r="AR54" t="s">
        <v>1267</v>
      </c>
      <c r="AS54" t="s">
        <v>1268</v>
      </c>
      <c r="AT54" t="s">
        <v>74</v>
      </c>
      <c r="AU54">
        <v>2020</v>
      </c>
      <c r="AV54">
        <v>16</v>
      </c>
      <c r="AW54">
        <v>3</v>
      </c>
      <c r="AX54" t="s">
        <v>74</v>
      </c>
      <c r="AY54" t="s">
        <v>74</v>
      </c>
      <c r="AZ54" t="s">
        <v>74</v>
      </c>
      <c r="BA54" t="s">
        <v>74</v>
      </c>
      <c r="BB54">
        <v>133</v>
      </c>
      <c r="BC54">
        <v>156</v>
      </c>
      <c r="BD54" t="s">
        <v>74</v>
      </c>
      <c r="BE54" t="s">
        <v>1269</v>
      </c>
      <c r="BF54" t="str">
        <f>HYPERLINK("http://dx.doi.org/10.30628/1994-9529-2020-16.3-133-156","http://dx.doi.org/10.30628/1994-9529-2020-16.3-133-156")</f>
        <v>http://dx.doi.org/10.30628/1994-9529-2020-16.3-133-156</v>
      </c>
      <c r="BG54" t="s">
        <v>74</v>
      </c>
      <c r="BH54" t="s">
        <v>74</v>
      </c>
      <c r="BI54">
        <v>24</v>
      </c>
      <c r="BJ54" t="s">
        <v>1270</v>
      </c>
      <c r="BK54" t="s">
        <v>99</v>
      </c>
      <c r="BL54" t="s">
        <v>1271</v>
      </c>
      <c r="BM54" t="s">
        <v>1272</v>
      </c>
      <c r="BN54" t="s">
        <v>74</v>
      </c>
      <c r="BO54" t="s">
        <v>573</v>
      </c>
      <c r="BP54" t="s">
        <v>74</v>
      </c>
      <c r="BQ54" t="s">
        <v>74</v>
      </c>
      <c r="BR54" t="s">
        <v>101</v>
      </c>
      <c r="BS54" t="s">
        <v>1273</v>
      </c>
      <c r="BT54" t="str">
        <f>HYPERLINK("https%3A%2F%2Fwww.webofscience.com%2Fwos%2Fwoscc%2Ffull-record%2FWOS:000593195300006","View Full Record in Web of Science")</f>
        <v>View Full Record in Web of Science</v>
      </c>
    </row>
    <row r="55" spans="1:72" x14ac:dyDescent="0.25">
      <c r="A55" t="s">
        <v>72</v>
      </c>
      <c r="B55" t="s">
        <v>1274</v>
      </c>
      <c r="C55" t="s">
        <v>74</v>
      </c>
      <c r="D55" t="s">
        <v>74</v>
      </c>
      <c r="E55" t="s">
        <v>74</v>
      </c>
      <c r="F55" t="s">
        <v>1275</v>
      </c>
      <c r="G55" t="s">
        <v>74</v>
      </c>
      <c r="H55" t="s">
        <v>74</v>
      </c>
      <c r="I55" t="s">
        <v>1276</v>
      </c>
      <c r="J55" t="s">
        <v>1277</v>
      </c>
      <c r="K55" t="s">
        <v>74</v>
      </c>
      <c r="L55" t="s">
        <v>74</v>
      </c>
      <c r="M55" t="s">
        <v>1278</v>
      </c>
      <c r="N55" t="s">
        <v>79</v>
      </c>
      <c r="O55" t="s">
        <v>74</v>
      </c>
      <c r="P55" t="s">
        <v>74</v>
      </c>
      <c r="Q55" t="s">
        <v>74</v>
      </c>
      <c r="R55" t="s">
        <v>74</v>
      </c>
      <c r="S55" t="s">
        <v>74</v>
      </c>
      <c r="T55" t="s">
        <v>74</v>
      </c>
      <c r="U55" t="s">
        <v>74</v>
      </c>
      <c r="V55" t="s">
        <v>1279</v>
      </c>
      <c r="W55" t="s">
        <v>1280</v>
      </c>
      <c r="X55" t="s">
        <v>74</v>
      </c>
      <c r="Y55" t="s">
        <v>1281</v>
      </c>
      <c r="Z55" t="s">
        <v>74</v>
      </c>
      <c r="AA55" t="s">
        <v>1282</v>
      </c>
      <c r="AB55" t="s">
        <v>1283</v>
      </c>
      <c r="AC55" t="s">
        <v>74</v>
      </c>
      <c r="AD55" t="s">
        <v>74</v>
      </c>
      <c r="AE55" t="s">
        <v>74</v>
      </c>
      <c r="AF55" t="s">
        <v>74</v>
      </c>
      <c r="AG55">
        <v>44</v>
      </c>
      <c r="AH55">
        <v>0</v>
      </c>
      <c r="AI55">
        <v>0</v>
      </c>
      <c r="AJ55">
        <v>0</v>
      </c>
      <c r="AK55">
        <v>0</v>
      </c>
      <c r="AL55" t="s">
        <v>1284</v>
      </c>
      <c r="AM55" t="s">
        <v>1285</v>
      </c>
      <c r="AN55" t="s">
        <v>1286</v>
      </c>
      <c r="AO55" t="s">
        <v>1287</v>
      </c>
      <c r="AP55" t="s">
        <v>74</v>
      </c>
      <c r="AQ55" t="s">
        <v>74</v>
      </c>
      <c r="AR55" t="s">
        <v>1288</v>
      </c>
      <c r="AS55" t="s">
        <v>1289</v>
      </c>
      <c r="AT55" t="s">
        <v>74</v>
      </c>
      <c r="AU55">
        <v>2011</v>
      </c>
      <c r="AV55">
        <v>1</v>
      </c>
      <c r="AW55">
        <v>17</v>
      </c>
      <c r="AX55" t="s">
        <v>74</v>
      </c>
      <c r="AY55" t="s">
        <v>74</v>
      </c>
      <c r="AZ55" t="s">
        <v>74</v>
      </c>
      <c r="BA55" t="s">
        <v>74</v>
      </c>
      <c r="BB55">
        <v>191</v>
      </c>
      <c r="BC55">
        <v>210</v>
      </c>
      <c r="BD55" t="s">
        <v>74</v>
      </c>
      <c r="BE55" t="s">
        <v>74</v>
      </c>
      <c r="BF55" t="s">
        <v>74</v>
      </c>
      <c r="BG55" t="s">
        <v>74</v>
      </c>
      <c r="BH55" t="s">
        <v>74</v>
      </c>
      <c r="BI55">
        <v>20</v>
      </c>
      <c r="BJ55" t="s">
        <v>1060</v>
      </c>
      <c r="BK55" t="s">
        <v>99</v>
      </c>
      <c r="BL55" t="s">
        <v>1060</v>
      </c>
      <c r="BM55" t="s">
        <v>1290</v>
      </c>
      <c r="BN55" t="s">
        <v>74</v>
      </c>
      <c r="BO55" t="s">
        <v>74</v>
      </c>
      <c r="BP55" t="s">
        <v>74</v>
      </c>
      <c r="BQ55" t="s">
        <v>74</v>
      </c>
      <c r="BR55" t="s">
        <v>101</v>
      </c>
      <c r="BS55" t="s">
        <v>1291</v>
      </c>
      <c r="BT55" t="str">
        <f>HYPERLINK("https%3A%2F%2Fwww.webofscience.com%2Fwos%2Fwoscc%2Ffull-record%2FWOS:000421916300009","View Full Record in Web of Science")</f>
        <v>View Full Record in Web of Science</v>
      </c>
    </row>
    <row r="56" spans="1:72" x14ac:dyDescent="0.25">
      <c r="A56" t="s">
        <v>72</v>
      </c>
      <c r="B56" t="s">
        <v>1292</v>
      </c>
      <c r="C56" t="s">
        <v>74</v>
      </c>
      <c r="D56" t="s">
        <v>74</v>
      </c>
      <c r="E56" t="s">
        <v>74</v>
      </c>
      <c r="F56" t="s">
        <v>1293</v>
      </c>
      <c r="G56" t="s">
        <v>74</v>
      </c>
      <c r="H56" t="s">
        <v>74</v>
      </c>
      <c r="I56" t="s">
        <v>1294</v>
      </c>
      <c r="J56" t="s">
        <v>1295</v>
      </c>
      <c r="K56" t="s">
        <v>74</v>
      </c>
      <c r="L56" t="s">
        <v>74</v>
      </c>
      <c r="M56" t="s">
        <v>78</v>
      </c>
      <c r="N56" t="s">
        <v>79</v>
      </c>
      <c r="O56" t="s">
        <v>74</v>
      </c>
      <c r="P56" t="s">
        <v>74</v>
      </c>
      <c r="Q56" t="s">
        <v>74</v>
      </c>
      <c r="R56" t="s">
        <v>74</v>
      </c>
      <c r="S56" t="s">
        <v>74</v>
      </c>
      <c r="T56" t="s">
        <v>1296</v>
      </c>
      <c r="U56" t="s">
        <v>1297</v>
      </c>
      <c r="V56" t="s">
        <v>1298</v>
      </c>
      <c r="W56" t="s">
        <v>1299</v>
      </c>
      <c r="X56" t="s">
        <v>1300</v>
      </c>
      <c r="Y56" t="s">
        <v>1301</v>
      </c>
      <c r="Z56" t="s">
        <v>1302</v>
      </c>
      <c r="AA56" t="s">
        <v>74</v>
      </c>
      <c r="AB56" t="s">
        <v>74</v>
      </c>
      <c r="AC56" t="s">
        <v>74</v>
      </c>
      <c r="AD56" t="s">
        <v>74</v>
      </c>
      <c r="AE56" t="s">
        <v>74</v>
      </c>
      <c r="AF56" t="s">
        <v>74</v>
      </c>
      <c r="AG56">
        <v>61</v>
      </c>
      <c r="AH56">
        <v>3</v>
      </c>
      <c r="AI56">
        <v>3</v>
      </c>
      <c r="AJ56">
        <v>0</v>
      </c>
      <c r="AK56">
        <v>15</v>
      </c>
      <c r="AL56" t="s">
        <v>1095</v>
      </c>
      <c r="AM56" t="s">
        <v>1096</v>
      </c>
      <c r="AN56" t="s">
        <v>1097</v>
      </c>
      <c r="AO56" t="s">
        <v>1303</v>
      </c>
      <c r="AP56" t="s">
        <v>1304</v>
      </c>
      <c r="AQ56" t="s">
        <v>74</v>
      </c>
      <c r="AR56" t="s">
        <v>1305</v>
      </c>
      <c r="AS56" t="s">
        <v>1306</v>
      </c>
      <c r="AT56" t="s">
        <v>74</v>
      </c>
      <c r="AU56">
        <v>2016</v>
      </c>
      <c r="AV56">
        <v>43</v>
      </c>
      <c r="AW56">
        <v>7</v>
      </c>
      <c r="AX56" t="s">
        <v>74</v>
      </c>
      <c r="AY56" t="s">
        <v>74</v>
      </c>
      <c r="AZ56" t="s">
        <v>74</v>
      </c>
      <c r="BA56" t="s">
        <v>74</v>
      </c>
      <c r="BB56">
        <v>692</v>
      </c>
      <c r="BC56">
        <v>721</v>
      </c>
      <c r="BD56" t="s">
        <v>74</v>
      </c>
      <c r="BE56" t="s">
        <v>1307</v>
      </c>
      <c r="BF56" t="str">
        <f>HYPERLINK("http://dx.doi.org/10.1108/IJSE-07-2014-0139","http://dx.doi.org/10.1108/IJSE-07-2014-0139")</f>
        <v>http://dx.doi.org/10.1108/IJSE-07-2014-0139</v>
      </c>
      <c r="BG56" t="s">
        <v>74</v>
      </c>
      <c r="BH56" t="s">
        <v>74</v>
      </c>
      <c r="BI56">
        <v>30</v>
      </c>
      <c r="BJ56" t="s">
        <v>715</v>
      </c>
      <c r="BK56" t="s">
        <v>99</v>
      </c>
      <c r="BL56" t="s">
        <v>169</v>
      </c>
      <c r="BM56" t="s">
        <v>1308</v>
      </c>
      <c r="BN56" t="s">
        <v>74</v>
      </c>
      <c r="BO56" t="s">
        <v>74</v>
      </c>
      <c r="BP56" t="s">
        <v>74</v>
      </c>
      <c r="BQ56" t="s">
        <v>74</v>
      </c>
      <c r="BR56" t="s">
        <v>101</v>
      </c>
      <c r="BS56" t="s">
        <v>1309</v>
      </c>
      <c r="BT56" t="str">
        <f>HYPERLINK("https%3A%2F%2Fwww.webofscience.com%2Fwos%2Fwoscc%2Ffull-record%2FWOS:000381316800003","View Full Record in Web of Science")</f>
        <v>View Full Record in Web of Science</v>
      </c>
    </row>
    <row r="57" spans="1:72" x14ac:dyDescent="0.25">
      <c r="A57" t="s">
        <v>72</v>
      </c>
      <c r="B57" t="s">
        <v>1310</v>
      </c>
      <c r="C57" t="s">
        <v>74</v>
      </c>
      <c r="D57" t="s">
        <v>74</v>
      </c>
      <c r="E57" t="s">
        <v>74</v>
      </c>
      <c r="F57" t="s">
        <v>1311</v>
      </c>
      <c r="G57" t="s">
        <v>74</v>
      </c>
      <c r="H57" t="s">
        <v>74</v>
      </c>
      <c r="I57" t="s">
        <v>1312</v>
      </c>
      <c r="J57" t="s">
        <v>1313</v>
      </c>
      <c r="K57" t="s">
        <v>74</v>
      </c>
      <c r="L57" t="s">
        <v>74</v>
      </c>
      <c r="M57" t="s">
        <v>78</v>
      </c>
      <c r="N57" t="s">
        <v>79</v>
      </c>
      <c r="O57" t="s">
        <v>74</v>
      </c>
      <c r="P57" t="s">
        <v>74</v>
      </c>
      <c r="Q57" t="s">
        <v>74</v>
      </c>
      <c r="R57" t="s">
        <v>74</v>
      </c>
      <c r="S57" t="s">
        <v>74</v>
      </c>
      <c r="T57" t="s">
        <v>74</v>
      </c>
      <c r="U57" t="s">
        <v>1314</v>
      </c>
      <c r="V57" t="s">
        <v>1315</v>
      </c>
      <c r="W57" t="s">
        <v>1316</v>
      </c>
      <c r="X57" t="s">
        <v>1317</v>
      </c>
      <c r="Y57" t="s">
        <v>1318</v>
      </c>
      <c r="Z57" t="s">
        <v>1319</v>
      </c>
      <c r="AA57" t="s">
        <v>1320</v>
      </c>
      <c r="AB57" t="s">
        <v>1321</v>
      </c>
      <c r="AC57" t="s">
        <v>1322</v>
      </c>
      <c r="AD57" t="s">
        <v>1322</v>
      </c>
      <c r="AE57" t="s">
        <v>1323</v>
      </c>
      <c r="AF57" t="s">
        <v>74</v>
      </c>
      <c r="AG57">
        <v>559</v>
      </c>
      <c r="AH57">
        <v>25</v>
      </c>
      <c r="AI57">
        <v>25</v>
      </c>
      <c r="AJ57">
        <v>3</v>
      </c>
      <c r="AK57">
        <v>44</v>
      </c>
      <c r="AL57" t="s">
        <v>342</v>
      </c>
      <c r="AM57" t="s">
        <v>343</v>
      </c>
      <c r="AN57" t="s">
        <v>344</v>
      </c>
      <c r="AO57" t="s">
        <v>1324</v>
      </c>
      <c r="AP57" t="s">
        <v>1325</v>
      </c>
      <c r="AQ57" t="s">
        <v>74</v>
      </c>
      <c r="AR57" t="s">
        <v>1326</v>
      </c>
      <c r="AS57" t="s">
        <v>1327</v>
      </c>
      <c r="AT57" t="s">
        <v>652</v>
      </c>
      <c r="AU57">
        <v>2019</v>
      </c>
      <c r="AV57">
        <v>84</v>
      </c>
      <c r="AW57">
        <v>3</v>
      </c>
      <c r="AX57" t="s">
        <v>74</v>
      </c>
      <c r="AY57" t="s">
        <v>74</v>
      </c>
      <c r="AZ57" t="s">
        <v>74</v>
      </c>
      <c r="BA57" t="s">
        <v>74</v>
      </c>
      <c r="BB57">
        <v>7</v>
      </c>
      <c r="BC57">
        <v>184</v>
      </c>
      <c r="BD57" t="s">
        <v>74</v>
      </c>
      <c r="BE57" t="s">
        <v>1328</v>
      </c>
      <c r="BF57" t="str">
        <f>HYPERLINK("http://dx.doi.org/10.1111/mono.12410","http://dx.doi.org/10.1111/mono.12410")</f>
        <v>http://dx.doi.org/10.1111/mono.12410</v>
      </c>
      <c r="BG57" t="s">
        <v>74</v>
      </c>
      <c r="BH57" t="s">
        <v>74</v>
      </c>
      <c r="BI57">
        <v>178</v>
      </c>
      <c r="BJ57" t="s">
        <v>569</v>
      </c>
      <c r="BK57" t="s">
        <v>138</v>
      </c>
      <c r="BL57" t="s">
        <v>571</v>
      </c>
      <c r="BM57" t="s">
        <v>1329</v>
      </c>
      <c r="BN57">
        <v>31503346</v>
      </c>
      <c r="BO57" t="s">
        <v>74</v>
      </c>
      <c r="BP57" t="s">
        <v>74</v>
      </c>
      <c r="BQ57" t="s">
        <v>74</v>
      </c>
      <c r="BR57" t="s">
        <v>101</v>
      </c>
      <c r="BS57" t="s">
        <v>1330</v>
      </c>
      <c r="BT57" t="str">
        <f>HYPERLINK("https%3A%2F%2Fwww.webofscience.com%2Fwos%2Fwoscc%2Ffull-record%2FWOS:000484914000001","View Full Record in Web of Science")</f>
        <v>View Full Record in Web of Science</v>
      </c>
    </row>
    <row r="58" spans="1:72" x14ac:dyDescent="0.25">
      <c r="A58" t="s">
        <v>72</v>
      </c>
      <c r="B58" t="s">
        <v>1331</v>
      </c>
      <c r="C58" t="s">
        <v>74</v>
      </c>
      <c r="D58" t="s">
        <v>74</v>
      </c>
      <c r="E58" t="s">
        <v>74</v>
      </c>
      <c r="F58" t="s">
        <v>1332</v>
      </c>
      <c r="G58" t="s">
        <v>74</v>
      </c>
      <c r="H58" t="s">
        <v>74</v>
      </c>
      <c r="I58" t="s">
        <v>1333</v>
      </c>
      <c r="J58" t="s">
        <v>1334</v>
      </c>
      <c r="K58" t="s">
        <v>74</v>
      </c>
      <c r="L58" t="s">
        <v>74</v>
      </c>
      <c r="M58" t="s">
        <v>1214</v>
      </c>
      <c r="N58" t="s">
        <v>79</v>
      </c>
      <c r="O58" t="s">
        <v>74</v>
      </c>
      <c r="P58" t="s">
        <v>74</v>
      </c>
      <c r="Q58" t="s">
        <v>74</v>
      </c>
      <c r="R58" t="s">
        <v>74</v>
      </c>
      <c r="S58" t="s">
        <v>74</v>
      </c>
      <c r="T58" t="s">
        <v>1335</v>
      </c>
      <c r="U58" t="s">
        <v>74</v>
      </c>
      <c r="V58" t="s">
        <v>1336</v>
      </c>
      <c r="W58" t="s">
        <v>1337</v>
      </c>
      <c r="X58" t="s">
        <v>1338</v>
      </c>
      <c r="Y58" t="s">
        <v>1339</v>
      </c>
      <c r="Z58" t="s">
        <v>74</v>
      </c>
      <c r="AA58" t="s">
        <v>74</v>
      </c>
      <c r="AB58" t="s">
        <v>74</v>
      </c>
      <c r="AC58" t="s">
        <v>74</v>
      </c>
      <c r="AD58" t="s">
        <v>74</v>
      </c>
      <c r="AE58" t="s">
        <v>74</v>
      </c>
      <c r="AF58" t="s">
        <v>74</v>
      </c>
      <c r="AG58">
        <v>15</v>
      </c>
      <c r="AH58">
        <v>0</v>
      </c>
      <c r="AI58">
        <v>0</v>
      </c>
      <c r="AJ58">
        <v>0</v>
      </c>
      <c r="AK58">
        <v>0</v>
      </c>
      <c r="AL58" t="s">
        <v>1340</v>
      </c>
      <c r="AM58" t="s">
        <v>1341</v>
      </c>
      <c r="AN58" t="s">
        <v>1342</v>
      </c>
      <c r="AO58" t="s">
        <v>1343</v>
      </c>
      <c r="AP58" t="s">
        <v>1344</v>
      </c>
      <c r="AQ58" t="s">
        <v>74</v>
      </c>
      <c r="AR58" t="s">
        <v>1345</v>
      </c>
      <c r="AS58" t="s">
        <v>1346</v>
      </c>
      <c r="AT58" t="s">
        <v>232</v>
      </c>
      <c r="AU58">
        <v>2013</v>
      </c>
      <c r="AV58" t="s">
        <v>74</v>
      </c>
      <c r="AW58">
        <v>366</v>
      </c>
      <c r="AX58" t="s">
        <v>74</v>
      </c>
      <c r="AY58" t="s">
        <v>74</v>
      </c>
      <c r="AZ58" t="s">
        <v>74</v>
      </c>
      <c r="BA58" t="s">
        <v>74</v>
      </c>
      <c r="BB58">
        <v>65</v>
      </c>
      <c r="BC58" t="s">
        <v>425</v>
      </c>
      <c r="BD58" t="s">
        <v>74</v>
      </c>
      <c r="BE58" t="s">
        <v>74</v>
      </c>
      <c r="BF58" t="s">
        <v>74</v>
      </c>
      <c r="BG58" t="s">
        <v>74</v>
      </c>
      <c r="BH58" t="s">
        <v>74</v>
      </c>
      <c r="BI58">
        <v>8</v>
      </c>
      <c r="BJ58" t="s">
        <v>858</v>
      </c>
      <c r="BK58" t="s">
        <v>99</v>
      </c>
      <c r="BL58" t="s">
        <v>859</v>
      </c>
      <c r="BM58" t="s">
        <v>1347</v>
      </c>
      <c r="BN58" t="s">
        <v>74</v>
      </c>
      <c r="BO58" t="s">
        <v>74</v>
      </c>
      <c r="BP58" t="s">
        <v>74</v>
      </c>
      <c r="BQ58" t="s">
        <v>74</v>
      </c>
      <c r="BR58" t="s">
        <v>101</v>
      </c>
      <c r="BS58" t="s">
        <v>1348</v>
      </c>
      <c r="BT58" t="str">
        <f>HYPERLINK("https%3A%2F%2Fwww.webofscience.com%2Fwos%2Fwoscc%2Ffull-record%2FWOS:000421524400012","View Full Record in Web of Science")</f>
        <v>View Full Record in Web of Science</v>
      </c>
    </row>
    <row r="59" spans="1:72" x14ac:dyDescent="0.25">
      <c r="A59" t="s">
        <v>72</v>
      </c>
      <c r="B59" t="s">
        <v>1349</v>
      </c>
      <c r="C59" t="s">
        <v>74</v>
      </c>
      <c r="D59" t="s">
        <v>74</v>
      </c>
      <c r="E59" t="s">
        <v>74</v>
      </c>
      <c r="F59" t="s">
        <v>1350</v>
      </c>
      <c r="G59" t="s">
        <v>74</v>
      </c>
      <c r="H59" t="s">
        <v>74</v>
      </c>
      <c r="I59" t="s">
        <v>1351</v>
      </c>
      <c r="J59" t="s">
        <v>1352</v>
      </c>
      <c r="K59" t="s">
        <v>74</v>
      </c>
      <c r="L59" t="s">
        <v>74</v>
      </c>
      <c r="M59" t="s">
        <v>1214</v>
      </c>
      <c r="N59" t="s">
        <v>79</v>
      </c>
      <c r="O59" t="s">
        <v>74</v>
      </c>
      <c r="P59" t="s">
        <v>74</v>
      </c>
      <c r="Q59" t="s">
        <v>74</v>
      </c>
      <c r="R59" t="s">
        <v>74</v>
      </c>
      <c r="S59" t="s">
        <v>74</v>
      </c>
      <c r="T59" t="s">
        <v>1353</v>
      </c>
      <c r="U59" t="s">
        <v>74</v>
      </c>
      <c r="V59" t="s">
        <v>1354</v>
      </c>
      <c r="W59" t="s">
        <v>1355</v>
      </c>
      <c r="X59" t="s">
        <v>1356</v>
      </c>
      <c r="Y59" t="s">
        <v>1357</v>
      </c>
      <c r="Z59" t="s">
        <v>1358</v>
      </c>
      <c r="AA59" t="s">
        <v>1359</v>
      </c>
      <c r="AB59" t="s">
        <v>1360</v>
      </c>
      <c r="AC59" t="s">
        <v>74</v>
      </c>
      <c r="AD59" t="s">
        <v>74</v>
      </c>
      <c r="AE59" t="s">
        <v>74</v>
      </c>
      <c r="AF59" t="s">
        <v>74</v>
      </c>
      <c r="AG59">
        <v>18</v>
      </c>
      <c r="AH59">
        <v>0</v>
      </c>
      <c r="AI59">
        <v>0</v>
      </c>
      <c r="AJ59">
        <v>0</v>
      </c>
      <c r="AK59">
        <v>1</v>
      </c>
      <c r="AL59" t="s">
        <v>1340</v>
      </c>
      <c r="AM59" t="s">
        <v>1341</v>
      </c>
      <c r="AN59" t="s">
        <v>1342</v>
      </c>
      <c r="AO59" t="s">
        <v>1361</v>
      </c>
      <c r="AP59" t="s">
        <v>1362</v>
      </c>
      <c r="AQ59" t="s">
        <v>74</v>
      </c>
      <c r="AR59" t="s">
        <v>1363</v>
      </c>
      <c r="AS59" t="s">
        <v>1364</v>
      </c>
      <c r="AT59" t="s">
        <v>74</v>
      </c>
      <c r="AU59">
        <v>2021</v>
      </c>
      <c r="AV59" t="s">
        <v>74</v>
      </c>
      <c r="AW59">
        <v>74</v>
      </c>
      <c r="AX59" t="s">
        <v>74</v>
      </c>
      <c r="AY59" t="s">
        <v>74</v>
      </c>
      <c r="AZ59" t="s">
        <v>74</v>
      </c>
      <c r="BA59" t="s">
        <v>74</v>
      </c>
      <c r="BB59">
        <v>191</v>
      </c>
      <c r="BC59">
        <v>199</v>
      </c>
      <c r="BD59" t="s">
        <v>74</v>
      </c>
      <c r="BE59" t="s">
        <v>1365</v>
      </c>
      <c r="BF59" t="str">
        <f>HYPERLINK("http://dx.doi.org/10.17223/19988613/74/24","http://dx.doi.org/10.17223/19988613/74/24")</f>
        <v>http://dx.doi.org/10.17223/19988613/74/24</v>
      </c>
      <c r="BG59" t="s">
        <v>74</v>
      </c>
      <c r="BH59" t="s">
        <v>74</v>
      </c>
      <c r="BI59">
        <v>9</v>
      </c>
      <c r="BJ59" t="s">
        <v>1060</v>
      </c>
      <c r="BK59" t="s">
        <v>99</v>
      </c>
      <c r="BL59" t="s">
        <v>1060</v>
      </c>
      <c r="BM59" t="s">
        <v>1366</v>
      </c>
      <c r="BN59" t="s">
        <v>74</v>
      </c>
      <c r="BO59" t="s">
        <v>74</v>
      </c>
      <c r="BP59" t="s">
        <v>74</v>
      </c>
      <c r="BQ59" t="s">
        <v>74</v>
      </c>
      <c r="BR59" t="s">
        <v>101</v>
      </c>
      <c r="BS59" t="s">
        <v>1367</v>
      </c>
      <c r="BT59" t="str">
        <f>HYPERLINK("https%3A%2F%2Fwww.webofscience.com%2Fwos%2Fwoscc%2Ffull-record%2FWOS:000768811400024","View Full Record in Web of Science")</f>
        <v>View Full Record in Web of Science</v>
      </c>
    </row>
    <row r="60" spans="1:72" x14ac:dyDescent="0.25">
      <c r="A60" t="s">
        <v>72</v>
      </c>
      <c r="B60" t="s">
        <v>1368</v>
      </c>
      <c r="C60" t="s">
        <v>74</v>
      </c>
      <c r="D60" t="s">
        <v>74</v>
      </c>
      <c r="E60" t="s">
        <v>74</v>
      </c>
      <c r="F60" t="s">
        <v>1368</v>
      </c>
      <c r="G60" t="s">
        <v>74</v>
      </c>
      <c r="H60" t="s">
        <v>74</v>
      </c>
      <c r="I60" t="s">
        <v>1369</v>
      </c>
      <c r="J60" t="s">
        <v>314</v>
      </c>
      <c r="K60" t="s">
        <v>74</v>
      </c>
      <c r="L60" t="s">
        <v>74</v>
      </c>
      <c r="M60" t="s">
        <v>315</v>
      </c>
      <c r="N60" t="s">
        <v>79</v>
      </c>
      <c r="O60" t="s">
        <v>74</v>
      </c>
      <c r="P60" t="s">
        <v>74</v>
      </c>
      <c r="Q60" t="s">
        <v>74</v>
      </c>
      <c r="R60" t="s">
        <v>74</v>
      </c>
      <c r="S60" t="s">
        <v>74</v>
      </c>
      <c r="T60" t="s">
        <v>1370</v>
      </c>
      <c r="U60" t="s">
        <v>1371</v>
      </c>
      <c r="V60" t="s">
        <v>1372</v>
      </c>
      <c r="W60" t="s">
        <v>74</v>
      </c>
      <c r="X60" t="s">
        <v>74</v>
      </c>
      <c r="Y60" t="s">
        <v>1373</v>
      </c>
      <c r="Z60" t="s">
        <v>74</v>
      </c>
      <c r="AA60" t="s">
        <v>74</v>
      </c>
      <c r="AB60" t="s">
        <v>74</v>
      </c>
      <c r="AC60" t="s">
        <v>74</v>
      </c>
      <c r="AD60" t="s">
        <v>74</v>
      </c>
      <c r="AE60" t="s">
        <v>74</v>
      </c>
      <c r="AF60" t="s">
        <v>74</v>
      </c>
      <c r="AG60">
        <v>15</v>
      </c>
      <c r="AH60">
        <v>7</v>
      </c>
      <c r="AI60">
        <v>7</v>
      </c>
      <c r="AJ60">
        <v>1</v>
      </c>
      <c r="AK60">
        <v>54</v>
      </c>
      <c r="AL60" t="s">
        <v>321</v>
      </c>
      <c r="AM60" t="s">
        <v>322</v>
      </c>
      <c r="AN60" t="s">
        <v>323</v>
      </c>
      <c r="AO60" t="s">
        <v>324</v>
      </c>
      <c r="AP60" t="s">
        <v>325</v>
      </c>
      <c r="AQ60" t="s">
        <v>74</v>
      </c>
      <c r="AR60" t="s">
        <v>326</v>
      </c>
      <c r="AS60" t="s">
        <v>327</v>
      </c>
      <c r="AT60" t="s">
        <v>74</v>
      </c>
      <c r="AU60">
        <v>1994</v>
      </c>
      <c r="AV60">
        <v>26</v>
      </c>
      <c r="AW60">
        <v>4</v>
      </c>
      <c r="AX60" t="s">
        <v>74</v>
      </c>
      <c r="AY60" t="s">
        <v>74</v>
      </c>
      <c r="AZ60" t="s">
        <v>74</v>
      </c>
      <c r="BA60" t="s">
        <v>74</v>
      </c>
      <c r="BB60">
        <v>333</v>
      </c>
      <c r="BC60" t="s">
        <v>425</v>
      </c>
      <c r="BD60" t="s">
        <v>74</v>
      </c>
      <c r="BE60" t="s">
        <v>74</v>
      </c>
      <c r="BF60" t="s">
        <v>74</v>
      </c>
      <c r="BG60" t="s">
        <v>74</v>
      </c>
      <c r="BH60" t="s">
        <v>74</v>
      </c>
      <c r="BI60">
        <v>0</v>
      </c>
      <c r="BJ60" t="s">
        <v>328</v>
      </c>
      <c r="BK60" t="s">
        <v>138</v>
      </c>
      <c r="BL60" t="s">
        <v>328</v>
      </c>
      <c r="BM60" t="s">
        <v>1374</v>
      </c>
      <c r="BN60" t="s">
        <v>74</v>
      </c>
      <c r="BO60" t="s">
        <v>74</v>
      </c>
      <c r="BP60" t="s">
        <v>74</v>
      </c>
      <c r="BQ60" t="s">
        <v>74</v>
      </c>
      <c r="BR60" t="s">
        <v>101</v>
      </c>
      <c r="BS60" t="s">
        <v>1375</v>
      </c>
      <c r="BT60"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2023-10-09T06:39:15Z</dcterms:created>
  <dcterms:modified xsi:type="dcterms:W3CDTF">2023-10-09T06:39:15Z</dcterms:modified>
</cp:coreProperties>
</file>